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2.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425"/>
  <workbookPr filterPrivacy="1"/>
  <xr:revisionPtr revIDLastSave="0" documentId="13_ncr:1_{E881087D-C3D2-4E3E-9DAE-C9F69729CD80}" xr6:coauthVersionLast="43" xr6:coauthVersionMax="43" xr10:uidLastSave="{00000000-0000-0000-0000-000000000000}"/>
  <bookViews>
    <workbookView xWindow="-120" yWindow="-120" windowWidth="29040" windowHeight="15840" xr2:uid="{00000000-000D-0000-FFFF-FFFF00000000}"/>
  </bookViews>
  <sheets>
    <sheet name="Resultados Encuesta" sheetId="3" r:id="rId1"/>
    <sheet name="Cálculos Iniciales" sheetId="2" r:id="rId2"/>
    <sheet name="Calculos Posteriores" sheetId="5" r:id="rId3"/>
    <sheet name="CRITERIOS" sheetId="1" state="hidden" r:id="rId4"/>
  </sheets>
  <calcPr calcId="191029" calcMode="manual"/>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N12" i="5" l="1"/>
  <c r="L18" i="5"/>
  <c r="K18" i="5"/>
  <c r="J18" i="5"/>
  <c r="I18" i="5"/>
  <c r="H18" i="5"/>
  <c r="G18" i="5"/>
  <c r="F18" i="5"/>
  <c r="E18" i="5"/>
  <c r="D18" i="5"/>
  <c r="C18" i="5"/>
  <c r="L17" i="5"/>
  <c r="K17" i="5"/>
  <c r="J17" i="5"/>
  <c r="I17" i="5"/>
  <c r="H17" i="5"/>
  <c r="G17" i="5"/>
  <c r="F17" i="5"/>
  <c r="E17" i="5"/>
  <c r="D17" i="5"/>
  <c r="C17" i="5"/>
  <c r="L16" i="5"/>
  <c r="K16" i="5"/>
  <c r="J16" i="5"/>
  <c r="I16" i="5"/>
  <c r="H16" i="5"/>
  <c r="G16" i="5"/>
  <c r="F16" i="5"/>
  <c r="E16" i="5"/>
  <c r="D16" i="5"/>
  <c r="C16" i="5"/>
  <c r="L14" i="5"/>
  <c r="K14" i="5"/>
  <c r="J14" i="5"/>
  <c r="I14" i="5"/>
  <c r="H14" i="5"/>
  <c r="G14" i="5"/>
  <c r="F14" i="5"/>
  <c r="E14" i="5"/>
  <c r="D14" i="5"/>
  <c r="C14" i="5"/>
  <c r="L13" i="5"/>
  <c r="K13" i="5"/>
  <c r="J13" i="5"/>
  <c r="I13" i="5"/>
  <c r="H13" i="5"/>
  <c r="G13" i="5"/>
  <c r="F13" i="5"/>
  <c r="E13" i="5"/>
  <c r="D13" i="5"/>
  <c r="C13" i="5"/>
  <c r="L12" i="5"/>
  <c r="K12" i="5"/>
  <c r="J12" i="5"/>
  <c r="I12" i="5"/>
  <c r="H12" i="5"/>
  <c r="G12" i="5"/>
  <c r="F12" i="5"/>
  <c r="E12" i="5"/>
  <c r="D12" i="5"/>
  <c r="C12" i="5"/>
  <c r="L11" i="5"/>
  <c r="K11" i="5"/>
  <c r="J11" i="5"/>
  <c r="I11" i="5"/>
  <c r="H11" i="5"/>
  <c r="G11" i="5"/>
  <c r="F11" i="5"/>
  <c r="E11" i="5"/>
  <c r="D11" i="5"/>
  <c r="C11" i="5"/>
  <c r="L10" i="5"/>
  <c r="K10" i="5"/>
  <c r="J10" i="5"/>
  <c r="I10" i="5"/>
  <c r="H10" i="5"/>
  <c r="G10" i="5"/>
  <c r="F10" i="5"/>
  <c r="E10" i="5"/>
  <c r="D10" i="5"/>
  <c r="C10" i="5"/>
  <c r="L8" i="5"/>
  <c r="K8" i="5"/>
  <c r="J8" i="5"/>
  <c r="I8" i="5"/>
  <c r="H8" i="5"/>
  <c r="G8" i="5"/>
  <c r="F8" i="5"/>
  <c r="E8" i="5"/>
  <c r="D8" i="5"/>
  <c r="C8" i="5"/>
  <c r="L7" i="5"/>
  <c r="K7" i="5"/>
  <c r="J7" i="5"/>
  <c r="I7" i="5"/>
  <c r="H7" i="5"/>
  <c r="G7" i="5"/>
  <c r="F7" i="5"/>
  <c r="E7" i="5"/>
  <c r="D7" i="5"/>
  <c r="C7" i="5"/>
  <c r="L6" i="5"/>
  <c r="K6" i="5"/>
  <c r="J6" i="5"/>
  <c r="I6" i="5"/>
  <c r="H6" i="5"/>
  <c r="G6" i="5"/>
  <c r="F6" i="5"/>
  <c r="E6" i="5"/>
  <c r="D6" i="5"/>
  <c r="C6" i="5"/>
  <c r="L5" i="5"/>
  <c r="K5" i="5"/>
  <c r="J5" i="5"/>
  <c r="I5" i="5"/>
  <c r="H5" i="5"/>
  <c r="G5" i="5"/>
  <c r="F5" i="5"/>
  <c r="E5" i="5"/>
  <c r="D5" i="5"/>
  <c r="C5" i="5"/>
  <c r="L4" i="5"/>
  <c r="K4" i="5"/>
  <c r="J4" i="5"/>
  <c r="I4" i="5"/>
  <c r="H4" i="5"/>
  <c r="G4" i="5"/>
  <c r="F4" i="5"/>
  <c r="E4" i="5"/>
  <c r="D4" i="5"/>
  <c r="C4" i="5"/>
  <c r="L3" i="5"/>
  <c r="K3" i="5"/>
  <c r="J3" i="5"/>
  <c r="I3" i="5"/>
  <c r="H3" i="5"/>
  <c r="G3" i="5"/>
  <c r="F3" i="5"/>
  <c r="E3" i="5"/>
  <c r="D3" i="5"/>
  <c r="C3" i="5"/>
  <c r="L2" i="5"/>
  <c r="K2" i="5"/>
  <c r="J2" i="5"/>
  <c r="I2" i="5"/>
  <c r="H2" i="5"/>
  <c r="G2" i="5"/>
  <c r="F2" i="5"/>
  <c r="E2" i="5"/>
  <c r="D2" i="5"/>
  <c r="C2" i="5"/>
  <c r="L1" i="5"/>
  <c r="K1" i="5"/>
  <c r="J1" i="5"/>
  <c r="I1" i="5"/>
  <c r="H1" i="5"/>
  <c r="G1" i="5"/>
  <c r="F1" i="5"/>
  <c r="E1" i="5"/>
  <c r="D1" i="5"/>
  <c r="C1" i="5"/>
  <c r="P3" i="5" l="1"/>
  <c r="P4" i="5"/>
  <c r="P7" i="5"/>
  <c r="M10" i="5"/>
  <c r="N10" i="5" s="1"/>
  <c r="M7" i="5"/>
  <c r="P11" i="5"/>
  <c r="P12" i="5"/>
  <c r="S12" i="5" s="1"/>
  <c r="P13" i="5"/>
  <c r="Q7" i="5"/>
  <c r="P2" i="5"/>
  <c r="P6" i="5"/>
  <c r="Q8" i="5"/>
  <c r="M11" i="5"/>
  <c r="N11" i="5" s="1"/>
  <c r="M13" i="5"/>
  <c r="N13" i="5" s="1"/>
  <c r="N15" i="5" s="1"/>
  <c r="Q16" i="5"/>
  <c r="M17" i="5"/>
  <c r="N17" i="5" s="1"/>
  <c r="P5" i="5"/>
  <c r="M8" i="5"/>
  <c r="P10" i="5"/>
  <c r="P14" i="5"/>
  <c r="M16" i="5"/>
  <c r="N16" i="5" s="1"/>
  <c r="Q12" i="5"/>
  <c r="T12" i="5" s="1"/>
  <c r="M14" i="5"/>
  <c r="Q17" i="5"/>
  <c r="R17" i="5" s="1"/>
  <c r="T16" i="5"/>
  <c r="P8" i="5"/>
  <c r="P16" i="5"/>
  <c r="P17" i="5"/>
  <c r="Q10" i="5"/>
  <c r="Q11" i="5"/>
  <c r="Q13" i="5"/>
  <c r="Q14" i="5"/>
  <c r="M5" i="5" l="1"/>
  <c r="N5" i="5" s="1"/>
  <c r="N9" i="5"/>
  <c r="N7" i="5" s="1"/>
  <c r="N14" i="5"/>
  <c r="N8" i="5"/>
  <c r="P9" i="5" s="1"/>
  <c r="M2" i="5"/>
  <c r="S10" i="5"/>
  <c r="M3" i="5"/>
  <c r="N3" i="5" s="1"/>
  <c r="S16" i="5"/>
  <c r="M6" i="5"/>
  <c r="N6" i="5" s="1"/>
  <c r="T10" i="5"/>
  <c r="M4" i="5"/>
  <c r="N4" i="5" s="1"/>
  <c r="R16" i="5"/>
  <c r="R10" i="5"/>
  <c r="R11" i="5"/>
  <c r="L1" i="2"/>
  <c r="L2" i="2"/>
  <c r="L3" i="2"/>
  <c r="L4" i="2"/>
  <c r="L5" i="2"/>
  <c r="L6" i="2"/>
  <c r="L7" i="2"/>
  <c r="L8" i="2"/>
  <c r="L9" i="2"/>
  <c r="L10" i="2"/>
  <c r="L11" i="2"/>
  <c r="L12" i="2"/>
  <c r="L13" i="2"/>
  <c r="L14" i="2"/>
  <c r="L15" i="2"/>
  <c r="L16" i="2"/>
  <c r="H1" i="2"/>
  <c r="I1" i="2"/>
  <c r="J1" i="2"/>
  <c r="K1" i="2"/>
  <c r="H2" i="2"/>
  <c r="I2" i="2"/>
  <c r="J2" i="2"/>
  <c r="K2" i="2"/>
  <c r="H3" i="2"/>
  <c r="I3" i="2"/>
  <c r="J3" i="2"/>
  <c r="K3" i="2"/>
  <c r="H4" i="2"/>
  <c r="I4" i="2"/>
  <c r="J4" i="2"/>
  <c r="K4" i="2"/>
  <c r="H5" i="2"/>
  <c r="I5" i="2"/>
  <c r="J5" i="2"/>
  <c r="K5" i="2"/>
  <c r="H6" i="2"/>
  <c r="I6" i="2"/>
  <c r="J6" i="2"/>
  <c r="K6" i="2"/>
  <c r="H7" i="2"/>
  <c r="I7" i="2"/>
  <c r="J7" i="2"/>
  <c r="K7" i="2"/>
  <c r="H8" i="2"/>
  <c r="I8" i="2"/>
  <c r="J8" i="2"/>
  <c r="K8" i="2"/>
  <c r="H9" i="2"/>
  <c r="I9" i="2"/>
  <c r="J9" i="2"/>
  <c r="K9" i="2"/>
  <c r="H10" i="2"/>
  <c r="I10" i="2"/>
  <c r="J10" i="2"/>
  <c r="K10" i="2"/>
  <c r="H11" i="2"/>
  <c r="I11" i="2"/>
  <c r="J11" i="2"/>
  <c r="K11" i="2"/>
  <c r="H12" i="2"/>
  <c r="I12" i="2"/>
  <c r="J12" i="2"/>
  <c r="K12" i="2"/>
  <c r="H13" i="2"/>
  <c r="I13" i="2"/>
  <c r="J13" i="2"/>
  <c r="K13" i="2"/>
  <c r="H14" i="2"/>
  <c r="I14" i="2"/>
  <c r="J14" i="2"/>
  <c r="K14" i="2"/>
  <c r="H15" i="2"/>
  <c r="I15" i="2"/>
  <c r="J15" i="2"/>
  <c r="K15" i="2"/>
  <c r="H16" i="2"/>
  <c r="I16" i="2"/>
  <c r="J16" i="2"/>
  <c r="K16" i="2"/>
  <c r="Q9" i="5" l="1"/>
  <c r="S7" i="5"/>
  <c r="N2" i="5"/>
  <c r="T7" i="5"/>
  <c r="G1" i="2"/>
  <c r="G2" i="2"/>
  <c r="G3" i="2"/>
  <c r="G4" i="2"/>
  <c r="G5" i="2"/>
  <c r="G6" i="2"/>
  <c r="G7" i="2"/>
  <c r="G8" i="2"/>
  <c r="G9" i="2"/>
  <c r="G10" i="2"/>
  <c r="G11" i="2"/>
  <c r="G12" i="2"/>
  <c r="G13" i="2"/>
  <c r="G14" i="2"/>
  <c r="G15" i="2"/>
  <c r="G16" i="2"/>
  <c r="D2" i="2"/>
  <c r="E2" i="2"/>
  <c r="F2" i="2"/>
  <c r="D3" i="2"/>
  <c r="E3" i="2"/>
  <c r="F3" i="2"/>
  <c r="D4" i="2"/>
  <c r="E4" i="2"/>
  <c r="F4" i="2"/>
  <c r="D5" i="2"/>
  <c r="E5" i="2"/>
  <c r="F5" i="2"/>
  <c r="D6" i="2"/>
  <c r="E6" i="2"/>
  <c r="F6" i="2"/>
  <c r="D7" i="2"/>
  <c r="E7" i="2"/>
  <c r="F7" i="2"/>
  <c r="D8" i="2"/>
  <c r="E8" i="2"/>
  <c r="F8" i="2"/>
  <c r="D9" i="2"/>
  <c r="E9" i="2"/>
  <c r="F9" i="2"/>
  <c r="D10" i="2"/>
  <c r="E10" i="2"/>
  <c r="F10" i="2"/>
  <c r="D11" i="2"/>
  <c r="E11" i="2"/>
  <c r="F11" i="2"/>
  <c r="D12" i="2"/>
  <c r="E12" i="2"/>
  <c r="F12" i="2"/>
  <c r="D13" i="2"/>
  <c r="E13" i="2"/>
  <c r="F13" i="2"/>
  <c r="D14" i="2"/>
  <c r="E14" i="2"/>
  <c r="F14" i="2"/>
  <c r="D15" i="2"/>
  <c r="E15" i="2"/>
  <c r="F15" i="2"/>
  <c r="C3" i="2"/>
  <c r="O3" i="2" s="1"/>
  <c r="C4" i="2"/>
  <c r="C5" i="2"/>
  <c r="C6" i="2"/>
  <c r="C7" i="2"/>
  <c r="C8" i="2"/>
  <c r="C9" i="2"/>
  <c r="C10" i="2"/>
  <c r="C11" i="2"/>
  <c r="C12" i="2"/>
  <c r="C13" i="2"/>
  <c r="C14" i="2"/>
  <c r="C15" i="2"/>
  <c r="O6" i="2" l="1"/>
  <c r="M9" i="2"/>
  <c r="P9" i="2"/>
  <c r="O9" i="2"/>
  <c r="R9" i="2" s="1"/>
  <c r="O15" i="2"/>
  <c r="P15" i="2"/>
  <c r="M15" i="2"/>
  <c r="O11" i="2"/>
  <c r="P11" i="2"/>
  <c r="M7" i="2"/>
  <c r="P7" i="2"/>
  <c r="O7" i="2"/>
  <c r="M14" i="2"/>
  <c r="P14" i="2"/>
  <c r="S14" i="2" s="1"/>
  <c r="O14" i="2"/>
  <c r="P10" i="2"/>
  <c r="M10" i="2"/>
  <c r="O10" i="2"/>
  <c r="M13" i="2"/>
  <c r="P13" i="2"/>
  <c r="O13" i="2"/>
  <c r="O5" i="2"/>
  <c r="O12" i="2"/>
  <c r="M12" i="2"/>
  <c r="P12" i="2"/>
  <c r="O8" i="2"/>
  <c r="P8" i="2"/>
  <c r="M8" i="2"/>
  <c r="O4" i="2"/>
  <c r="R9" i="5"/>
  <c r="R8" i="5"/>
  <c r="R7" i="5"/>
  <c r="P15" i="5"/>
  <c r="Q15" i="5" s="1"/>
  <c r="C1" i="2"/>
  <c r="D1" i="2"/>
  <c r="E1" i="2"/>
  <c r="F1" i="2"/>
  <c r="D16" i="2"/>
  <c r="E16" i="2"/>
  <c r="F16" i="2"/>
  <c r="C2" i="2"/>
  <c r="O2" i="2" s="1"/>
  <c r="M2" i="2" s="1"/>
  <c r="S11" i="2"/>
  <c r="C16" i="2"/>
  <c r="S7" i="2" l="1"/>
  <c r="Q7" i="2"/>
  <c r="S13" i="5"/>
  <c r="S6" i="5" s="1"/>
  <c r="R15" i="5"/>
  <c r="T13" i="5"/>
  <c r="R14" i="5"/>
  <c r="R13" i="5"/>
  <c r="Q15" i="2"/>
  <c r="Q10" i="2"/>
  <c r="Q14" i="2"/>
  <c r="S9" i="2"/>
  <c r="Q9" i="2"/>
  <c r="Q8" i="2"/>
  <c r="Q13" i="2"/>
  <c r="R11" i="2"/>
  <c r="M5" i="2"/>
  <c r="M6" i="2"/>
  <c r="M3" i="2"/>
  <c r="M4" i="2"/>
  <c r="S3" i="5" l="1"/>
  <c r="S4" i="5"/>
  <c r="S2" i="5"/>
  <c r="S5" i="5"/>
  <c r="T5" i="5"/>
  <c r="U5" i="5" s="1"/>
  <c r="T3" i="5"/>
  <c r="U3" i="5" s="1"/>
  <c r="T2" i="5"/>
  <c r="U2" i="5" s="1"/>
  <c r="T4" i="5"/>
  <c r="U4" i="5" s="1"/>
  <c r="T6" i="5"/>
  <c r="U6" i="5" s="1"/>
  <c r="R14" i="2"/>
  <c r="R12" i="2"/>
  <c r="R3" i="2"/>
  <c r="R7" i="2"/>
  <c r="Q12" i="2"/>
  <c r="S12" i="2"/>
  <c r="R4" i="2" l="1"/>
  <c r="S3" i="2"/>
  <c r="T3" i="2" s="1"/>
  <c r="R6" i="2"/>
  <c r="R5" i="2"/>
  <c r="R2" i="2"/>
  <c r="S2" i="2"/>
  <c r="T2" i="2" s="1"/>
  <c r="S4" i="2"/>
  <c r="T4" i="2" s="1"/>
  <c r="S6" i="2"/>
  <c r="T6" i="2" s="1"/>
  <c r="S5" i="2"/>
  <c r="T5" i="2" s="1"/>
</calcChain>
</file>

<file path=xl/sharedStrings.xml><?xml version="1.0" encoding="utf-8"?>
<sst xmlns="http://schemas.openxmlformats.org/spreadsheetml/2006/main" count="137" uniqueCount="90">
  <si>
    <t>DOMINIO</t>
  </si>
  <si>
    <t>DEFINICION</t>
  </si>
  <si>
    <t>TEMA</t>
  </si>
  <si>
    <t>Aspectos Ambientales</t>
  </si>
  <si>
    <t>Aspectos que reflejan los efectos del transporte motorizado sobre la salud y el medio ambiente</t>
  </si>
  <si>
    <t>Control de los impactos al medio ambiente</t>
  </si>
  <si>
    <t>Niveles de ruido y emisión de gases contaminantes provocados por el tráfico vehicular motorizado</t>
  </si>
  <si>
    <t>Recursos naturales</t>
  </si>
  <si>
    <t>Consumo de combustible por vehiculos motorizados</t>
  </si>
  <si>
    <t>Aspectos Socio-Políticos</t>
  </si>
  <si>
    <t>Aspectos Sociales</t>
  </si>
  <si>
    <t>Aspectos que reflejan el nivel de acceso a los sistemas de transporte y las acciones educadoras promotoras de la movilidad sostenible.</t>
  </si>
  <si>
    <t>Aspectos Políticos</t>
  </si>
  <si>
    <t>Aspectos que establecen el grado de integración de acciones políticas que buscan proporcionar condiciones adecuadas a el ejercicio del movilidad urbana sostenible sobre el corredor.</t>
  </si>
  <si>
    <t>Infraestructura</t>
  </si>
  <si>
    <t>Provisión y mantenimiento de la infraestructura de transporte</t>
  </si>
  <si>
    <t>Evaluación del estado de la superficie y de la señalización vial</t>
  </si>
  <si>
    <t>Tráfico y Circulación Urbana (Modos No Motorizados)</t>
  </si>
  <si>
    <t>Acciones y condiciones operativas que incentivan el uso de transporte no-motorizado.</t>
  </si>
  <si>
    <t>Extensión y grado de conectividad de ciclo-infraestructura</t>
  </si>
  <si>
    <t>Fluidez y circulación bicicletas</t>
  </si>
  <si>
    <t>Condiciones operativas de ciclistas como el nivel de servicio y el tiempo de viaje</t>
  </si>
  <si>
    <t>Tráfico y Circulación Urbana (Modos Motorizados)</t>
  </si>
  <si>
    <t>Condiciones operativas del tráfico mixto que favorecen el desempeño de movilidad del corredor y reducen los impactos negativos, como accidentes y el congestionamiento.</t>
  </si>
  <si>
    <t>Fluidez y circulación tráfico mixto</t>
  </si>
  <si>
    <t>Condiciones operativas del tráfico mixto como nivel de servicio, longitud de cola, paradas, entre otras.</t>
  </si>
  <si>
    <t>Diversificación modal en Transporte Público</t>
  </si>
  <si>
    <t>Cantidad y disponibilidad de modos de transporte público</t>
  </si>
  <si>
    <t>Aspectos que reflejan la integración de acciones sociales y políticas dirigidas a la promoción de la movilidad urbana sostenible</t>
  </si>
  <si>
    <t>Elementos físicos del corredor que interrelacionados ofrecen condiciones cómodas y seguras para la circulación de los usuarios</t>
  </si>
  <si>
    <t>Transporte ciclo-viario</t>
  </si>
  <si>
    <t>TEMAS</t>
  </si>
  <si>
    <t>Aportes del encuestado</t>
  </si>
  <si>
    <t>CRITERIO/ENCUESTADO</t>
  </si>
  <si>
    <t>Marca temporal</t>
  </si>
  <si>
    <t>Nombre de usuario</t>
  </si>
  <si>
    <t>Dominios [Aspectos ambientales]</t>
  </si>
  <si>
    <t>Dominios [Aspectos socio-polÃ­ticos]</t>
  </si>
  <si>
    <t>Dominios [Infraestructura]</t>
  </si>
  <si>
    <t>Dominios [TrÃ¡fico y circulaciÃ³n urbana (modos no-motorizados)]</t>
  </si>
  <si>
    <t>Dominios [TrÃ¡fico y circulaciÃ³n urbana (modos motorizados)]</t>
  </si>
  <si>
    <t>Tema: Aspectos ambientales [Control de los impactos al medio ambiente]</t>
  </si>
  <si>
    <t>Tema: Aspectos ambientales [Recursos naturales]</t>
  </si>
  <si>
    <t>Tema: Aspectos socio-polÃ­ticos [Aspectos sociales]</t>
  </si>
  <si>
    <t>Tema: Aspectos socio-polÃ­ticos [Aspectos polÃ­ticos]</t>
  </si>
  <si>
    <t>Tema: Infraestructura [ProvisiÃ³n y mantenimiento de la infraestructura de transporte]</t>
  </si>
  <si>
    <t>Tema: TrÃ¡fico y circulaciÃ³n urbana (modos no-motorizados) [Transporte cicloviario]</t>
  </si>
  <si>
    <t>Tema: TrÃ¡fico y circulaciÃ³n urbana (modos no-motorizados) [Fluidez y circulaciÃ³n bicicletas]</t>
  </si>
  <si>
    <t>Tema: TrÃ¡fico y circulaciÃ³n urbana (modos motorizados) [Fluidez y circulaciÃ³n trÃ¡fico Mixto]</t>
  </si>
  <si>
    <t>Tema: TrÃ¡fico y circulaciÃ³n urbana (modos motorizados) [DiversificaciÃ³n modal en transporte pÃºblico]</t>
  </si>
  <si>
    <t>Correo</t>
  </si>
  <si>
    <t>jackeline.murillo@correounivalle.edu.co</t>
  </si>
  <si>
    <t xml:space="preserve">ciro.jaramillo@correounivalle.edu.co </t>
  </si>
  <si>
    <t>luiscmoya@gmail.com</t>
  </si>
  <si>
    <t>pfnunezg@gmail.com</t>
  </si>
  <si>
    <t>PESO</t>
  </si>
  <si>
    <t>SUMA</t>
  </si>
  <si>
    <t>MEDIA</t>
  </si>
  <si>
    <t>VALIDACIÓN PROM</t>
  </si>
  <si>
    <t>VALIDACIÓN SUM</t>
  </si>
  <si>
    <t>2019/02/19 8:44:46 p.m. GMT-5</t>
  </si>
  <si>
    <t>2019/02/20 9:54:59 a.m. GMT-5</t>
  </si>
  <si>
    <t>2019/02/21 10:55:44 a.m. GMT-5</t>
  </si>
  <si>
    <t>2019/02/21 12:09:56 p.m. GMT-5</t>
  </si>
  <si>
    <t>ciro.jaramillo@correounivalle.edu.co</t>
  </si>
  <si>
    <t>mauricio.vazquez@cali.gov.co</t>
  </si>
  <si>
    <t>af.ochoa92@gmail.com</t>
  </si>
  <si>
    <t>2019/03/02 3:50:33 p.m. GMT-5</t>
  </si>
  <si>
    <t>2019/03/05 9:32:13 a.m. GMT-5</t>
  </si>
  <si>
    <t>2019/03/05 1:56:07 p.m. GMT-5</t>
  </si>
  <si>
    <t>2019/03/05 6:45:30 p.m. GMT-5</t>
  </si>
  <si>
    <t>2019/03/08 10:43:42 a.m. GMT-5</t>
  </si>
  <si>
    <t>2019/03/10 12:35:03 p.m. GMT-5</t>
  </si>
  <si>
    <t>dr.rosas10@uniandes.edu.co</t>
  </si>
  <si>
    <t>duvaok@gmail.com</t>
  </si>
  <si>
    <t>juledmaringenieria@hotmail.com</t>
  </si>
  <si>
    <t>wmvallejo@gmail.com</t>
  </si>
  <si>
    <t>Gracias</t>
  </si>
  <si>
    <t>Considero que debería haber un dominio exclusivo para los temas de salud y no en el mismo que los ambientales, ya que una dimensión de salud pública puede incluir tanto los efectos del ambiente como los de lesiones y muertes por siniestralidad vial. Saludos.</t>
  </si>
  <si>
    <t>En el dominio del tráfico y circulación urbana (modos motorizados) se podría incluir un tema relacionado con el nivel de servicio del transporte público en el que se contemplen indicadores de velocidad de operación, costo, y frecuencia (tiempos de viaje y tiempos de espera). Esto resulta importante para la construcción de un índice de movilidad sostenible, ya que pueden existir corredores con alta fluidez y circulación tráfico mixto, y con buena diversidad modal en transporte público, pero con un mal nivel de servicio para los usuarios; del mismo modo, es posible encontrar corredores con altos niveles de servicio para los usuarios del transporte público en los que no hay alta diversidad (un solo modo de transporte público), ni buena fluidez y circulación tráfico mixto. Otra alternativa es generar dominios separados para el transporte público y para los modos de transporte privado.</t>
  </si>
  <si>
    <t>Se debe incorporar el aspecto de seguridad pública, de tal manera que la promoción de la implantación progresiva de una movilidad sostenible en nuestra sociedad, venga acompañada de programas y acciones por parte de la autoridad competente, logrando soluciones integrales con sistemas cómodos, eficientes y SEGUROS para el ciudadano.</t>
  </si>
  <si>
    <t>FALTA UN DOMINIO DIRIGIDO AL USUARIO :  CULTURA DEL TRANSITO Y COMPORTAMIENTOS Y CONDUCTAS DE CADA UNO DE LOS ACTORES  DE LA MOVILIDAD</t>
  </si>
  <si>
    <t>Es una buena oportunidad para apartar la evaluación de la movilidad de los aspectos operativos; frecuencias, niveles de servicio, capacidad, tiempos de viaje, etc, y resaltar la poca importancia que se le ha dado a la evaluación y medición del bienestar de los usuarios, la calidad de  vida,  la accesibilidad, la inclusión y demás aspectos sociales. La OECD desde el 2013 evalúa proyectos de transporte basados en indicadores de bienestar humano. No necesariamente un proyecto de transporte exitoso es un sistema digno para sus usuarios, especialmente cuando se miran casos de estudio de transporte masivo como los sistemas BRT de alta capacidad.</t>
  </si>
  <si>
    <t>% ERROR</t>
  </si>
  <si>
    <t>Desplazamientos a pie</t>
  </si>
  <si>
    <t>Calidad de vida</t>
  </si>
  <si>
    <r>
      <rPr>
        <sz val="11"/>
        <color rgb="FFFF0000"/>
        <rFont val="Arial"/>
        <family val="2"/>
      </rPr>
      <t xml:space="preserve">Calidad y </t>
    </r>
    <r>
      <rPr>
        <sz val="11"/>
        <color rgb="FF000000"/>
        <rFont val="Arial"/>
        <family val="2"/>
      </rPr>
      <t>Diversificación modal en Transporte Público</t>
    </r>
  </si>
  <si>
    <r>
      <rPr>
        <sz val="11"/>
        <color rgb="FFFF0000"/>
        <rFont val="Arial"/>
        <family val="2"/>
      </rPr>
      <t xml:space="preserve">Consumo de </t>
    </r>
    <r>
      <rPr>
        <sz val="11"/>
        <color rgb="FF000000"/>
        <rFont val="Arial"/>
        <family val="2"/>
      </rPr>
      <t>Recursos naturales</t>
    </r>
  </si>
  <si>
    <t>PESO V1</t>
  </si>
  <si>
    <t>PESO V0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</si>
</sst>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29" x14ac:knownFonts="1">
    <font>
      <sz val="11"/>
      <color theme="1"/>
      <name val="Calibri"/>
      <family val="2"/>
      <scheme val="minor"/>
    </font>
    <font>
      <sz val="10"/>
      <color theme="1"/>
      <name val="Century Gothic"/>
      <family val="2"/>
    </font>
    <font>
      <b/>
      <sz val="11"/>
      <color rgb="FF000000"/>
      <name val="Arial"/>
      <family val="2"/>
    </font>
    <font>
      <sz val="11"/>
      <color rgb="FF000000"/>
      <name val="Arial"/>
      <family val="2"/>
    </font>
    <font>
      <sz val="11"/>
      <name val="Calibri"/>
      <family val="2"/>
    </font>
    <font>
      <sz val="11"/>
      <color rgb="FF000000"/>
      <name val="Arial"/>
      <family val="2"/>
    </font>
    <font>
      <sz val="11"/>
      <name val="Calibri"/>
      <family val="2"/>
    </font>
    <font>
      <b/>
      <sz val="11"/>
      <color rgb="FF000000"/>
      <name val="Arial"/>
      <family val="2"/>
    </font>
    <font>
      <sz val="11"/>
      <name val="Arial"/>
      <family val="2"/>
    </font>
    <font>
      <sz val="11"/>
      <color theme="1"/>
      <name val="Arial"/>
      <family val="2"/>
    </font>
    <font>
      <b/>
      <sz val="11"/>
      <color theme="1"/>
      <name val="Arial"/>
      <family val="2"/>
    </font>
    <font>
      <sz val="18"/>
      <color theme="3"/>
      <name val="Calibri Light"/>
      <family val="2"/>
      <scheme val="major"/>
    </font>
    <font>
      <b/>
      <sz val="15"/>
      <color theme="3"/>
      <name val="Century Gothic"/>
      <family val="2"/>
    </font>
    <font>
      <b/>
      <sz val="13"/>
      <color theme="3"/>
      <name val="Century Gothic"/>
      <family val="2"/>
    </font>
    <font>
      <b/>
      <sz val="11"/>
      <color theme="3"/>
      <name val="Century Gothic"/>
      <family val="2"/>
    </font>
    <font>
      <sz val="10"/>
      <color rgb="FF006100"/>
      <name val="Century Gothic"/>
      <family val="2"/>
    </font>
    <font>
      <sz val="10"/>
      <color rgb="FF9C0006"/>
      <name val="Century Gothic"/>
      <family val="2"/>
    </font>
    <font>
      <sz val="10"/>
      <color rgb="FF9C6500"/>
      <name val="Century Gothic"/>
      <family val="2"/>
    </font>
    <font>
      <sz val="10"/>
      <color rgb="FF3F3F76"/>
      <name val="Century Gothic"/>
      <family val="2"/>
    </font>
    <font>
      <b/>
      <sz val="10"/>
      <color rgb="FF3F3F3F"/>
      <name val="Century Gothic"/>
      <family val="2"/>
    </font>
    <font>
      <b/>
      <sz val="10"/>
      <color rgb="FFFA7D00"/>
      <name val="Century Gothic"/>
      <family val="2"/>
    </font>
    <font>
      <sz val="10"/>
      <color rgb="FFFA7D00"/>
      <name val="Century Gothic"/>
      <family val="2"/>
    </font>
    <font>
      <b/>
      <sz val="10"/>
      <color theme="0"/>
      <name val="Century Gothic"/>
      <family val="2"/>
    </font>
    <font>
      <sz val="10"/>
      <color rgb="FFFF0000"/>
      <name val="Century Gothic"/>
      <family val="2"/>
    </font>
    <font>
      <i/>
      <sz val="10"/>
      <color rgb="FF7F7F7F"/>
      <name val="Century Gothic"/>
      <family val="2"/>
    </font>
    <font>
      <b/>
      <sz val="10"/>
      <color theme="1"/>
      <name val="Century Gothic"/>
      <family val="2"/>
    </font>
    <font>
      <sz val="10"/>
      <color theme="0"/>
      <name val="Century Gothic"/>
      <family val="2"/>
    </font>
    <font>
      <sz val="11"/>
      <color theme="1"/>
      <name val="Calibri"/>
      <family val="2"/>
      <scheme val="minor"/>
    </font>
    <font>
      <sz val="11"/>
      <color rgb="FFFF0000"/>
      <name val="Arial"/>
      <family val="2"/>
    </font>
  </fonts>
  <fills count="36">
    <fill>
      <patternFill patternType="none"/>
    </fill>
    <fill>
      <patternFill patternType="gray125"/>
    </fill>
    <fill>
      <patternFill patternType="solid">
        <fgColor theme="0" tint="-0.14999847407452621"/>
        <bgColor indexed="64"/>
      </patternFill>
    </fill>
    <fill>
      <patternFill patternType="solid">
        <fgColor theme="5"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499984740745262"/>
        <bgColor indexed="64"/>
      </patternFill>
    </fill>
  </fills>
  <borders count="13">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4">
    <xf numFmtId="0" fontId="0" fillId="0" borderId="0"/>
    <xf numFmtId="0" fontId="11" fillId="0" borderId="0" applyNumberFormat="0" applyFill="0" applyBorder="0" applyAlignment="0" applyProtection="0"/>
    <xf numFmtId="0" fontId="12" fillId="0" borderId="4" applyNumberFormat="0" applyFill="0" applyAlignment="0" applyProtection="0"/>
    <xf numFmtId="0" fontId="13" fillId="0" borderId="5" applyNumberFormat="0" applyFill="0" applyAlignment="0" applyProtection="0"/>
    <xf numFmtId="0" fontId="14" fillId="0" borderId="6" applyNumberFormat="0" applyFill="0" applyAlignment="0" applyProtection="0"/>
    <xf numFmtId="0" fontId="14" fillId="0" borderId="0" applyNumberFormat="0" applyFill="0" applyBorder="0" applyAlignment="0" applyProtection="0"/>
    <xf numFmtId="0" fontId="15" fillId="4" borderId="0" applyNumberFormat="0" applyBorder="0" applyAlignment="0" applyProtection="0"/>
    <xf numFmtId="0" fontId="16" fillId="5" borderId="0" applyNumberFormat="0" applyBorder="0" applyAlignment="0" applyProtection="0"/>
    <xf numFmtId="0" fontId="17" fillId="6" borderId="0" applyNumberFormat="0" applyBorder="0" applyAlignment="0" applyProtection="0"/>
    <xf numFmtId="0" fontId="18" fillId="7" borderId="7" applyNumberFormat="0" applyAlignment="0" applyProtection="0"/>
    <xf numFmtId="0" fontId="19" fillId="8" borderId="8" applyNumberFormat="0" applyAlignment="0" applyProtection="0"/>
    <xf numFmtId="0" fontId="20" fillId="8" borderId="7" applyNumberFormat="0" applyAlignment="0" applyProtection="0"/>
    <xf numFmtId="0" fontId="21" fillId="0" borderId="9" applyNumberFormat="0" applyFill="0" applyAlignment="0" applyProtection="0"/>
    <xf numFmtId="0" fontId="22" fillId="9" borderId="10"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0" borderId="12" applyNumberFormat="0" applyFill="0" applyAlignment="0" applyProtection="0"/>
    <xf numFmtId="0" fontId="26"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26" fillId="14" borderId="0" applyNumberFormat="0" applyBorder="0" applyAlignment="0" applyProtection="0"/>
    <xf numFmtId="0" fontId="26"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26" fillId="18" borderId="0" applyNumberFormat="0" applyBorder="0" applyAlignment="0" applyProtection="0"/>
    <xf numFmtId="0" fontId="26"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26" fillId="22" borderId="0" applyNumberFormat="0" applyBorder="0" applyAlignment="0" applyProtection="0"/>
    <xf numFmtId="0" fontId="26"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26" fillId="26" borderId="0" applyNumberFormat="0" applyBorder="0" applyAlignment="0" applyProtection="0"/>
    <xf numFmtId="0" fontId="26"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26" fillId="30" borderId="0" applyNumberFormat="0" applyBorder="0" applyAlignment="0" applyProtection="0"/>
    <xf numFmtId="0" fontId="26"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26" fillId="34" borderId="0" applyNumberFormat="0" applyBorder="0" applyAlignment="0" applyProtection="0"/>
    <xf numFmtId="0" fontId="1" fillId="0" borderId="0"/>
    <xf numFmtId="0" fontId="1" fillId="10" borderId="11" applyNumberFormat="0" applyFont="0" applyAlignment="0" applyProtection="0"/>
    <xf numFmtId="9" fontId="27" fillId="0" borderId="0" applyFont="0" applyFill="0" applyBorder="0" applyAlignment="0" applyProtection="0"/>
  </cellStyleXfs>
  <cellXfs count="91">
    <xf numFmtId="0" fontId="0" fillId="0" borderId="0" xfId="0"/>
    <xf numFmtId="0" fontId="3" fillId="0" borderId="1" xfId="0" applyFont="1" applyBorder="1" applyAlignment="1">
      <alignment horizontal="left" vertical="top" wrapText="1"/>
    </xf>
    <xf numFmtId="0" fontId="5" fillId="0" borderId="1" xfId="0" applyFont="1" applyBorder="1" applyAlignment="1">
      <alignment horizontal="left" vertical="top" wrapText="1"/>
    </xf>
    <xf numFmtId="0" fontId="3" fillId="0" borderId="2" xfId="0" applyFont="1" applyBorder="1" applyAlignment="1">
      <alignment horizontal="left" vertical="top" wrapText="1"/>
    </xf>
    <xf numFmtId="0" fontId="8" fillId="0" borderId="2" xfId="0" applyFont="1" applyBorder="1" applyAlignment="1">
      <alignment horizontal="left" vertical="top" wrapText="1"/>
    </xf>
    <xf numFmtId="0" fontId="2" fillId="0" borderId="1" xfId="0" applyFont="1" applyBorder="1" applyAlignment="1">
      <alignment horizontal="center" vertical="top" wrapText="1"/>
    </xf>
    <xf numFmtId="0" fontId="9" fillId="0" borderId="0" xfId="0" applyFont="1"/>
    <xf numFmtId="0" fontId="9" fillId="0" borderId="0" xfId="0" applyFont="1" applyAlignment="1">
      <alignment horizontal="center" vertical="center"/>
    </xf>
    <xf numFmtId="0" fontId="9" fillId="0" borderId="0" xfId="0" applyFont="1" applyAlignment="1">
      <alignment horizontal="center"/>
    </xf>
    <xf numFmtId="0" fontId="10" fillId="0" borderId="0" xfId="0" applyFont="1" applyAlignment="1">
      <alignment vertical="center" textRotation="90"/>
    </xf>
    <xf numFmtId="0" fontId="9" fillId="0" borderId="0" xfId="0" applyFont="1" applyAlignment="1">
      <alignment horizontal="left"/>
    </xf>
    <xf numFmtId="0" fontId="10" fillId="0" borderId="0" xfId="0" applyFont="1" applyAlignment="1">
      <alignment horizontal="left"/>
    </xf>
    <xf numFmtId="0" fontId="9" fillId="0" borderId="2" xfId="0" applyFont="1" applyBorder="1" applyAlignment="1">
      <alignment horizontal="center"/>
    </xf>
    <xf numFmtId="0" fontId="9" fillId="0" borderId="0" xfId="0" applyFont="1" applyAlignment="1">
      <alignment horizontal="left" vertical="top"/>
    </xf>
    <xf numFmtId="0" fontId="10" fillId="0" borderId="0" xfId="0" applyFont="1" applyAlignment="1">
      <alignment horizontal="left" vertical="top"/>
    </xf>
    <xf numFmtId="0" fontId="9" fillId="0" borderId="1" xfId="0" applyFont="1" applyBorder="1" applyAlignment="1">
      <alignment horizontal="center"/>
    </xf>
    <xf numFmtId="0" fontId="10" fillId="2" borderId="2" xfId="0" applyFont="1" applyFill="1" applyBorder="1" applyAlignment="1">
      <alignment vertical="center" textRotation="90"/>
    </xf>
    <xf numFmtId="0" fontId="10" fillId="2" borderId="1" xfId="0" applyFont="1" applyFill="1" applyBorder="1" applyAlignment="1">
      <alignment horizontal="left" vertical="top"/>
    </xf>
    <xf numFmtId="0" fontId="9" fillId="2" borderId="1" xfId="0" applyFont="1" applyFill="1" applyBorder="1" applyAlignment="1">
      <alignment horizontal="center" vertical="center"/>
    </xf>
    <xf numFmtId="0" fontId="10" fillId="2" borderId="1" xfId="0" applyFont="1" applyFill="1" applyBorder="1" applyAlignment="1">
      <alignment horizontal="center"/>
    </xf>
    <xf numFmtId="0" fontId="3" fillId="2" borderId="0" xfId="0" applyFont="1" applyFill="1" applyAlignment="1">
      <alignment horizontal="left" vertical="top" wrapText="1"/>
    </xf>
    <xf numFmtId="164" fontId="9" fillId="2" borderId="0" xfId="0" applyNumberFormat="1" applyFont="1" applyFill="1" applyAlignment="1">
      <alignment horizontal="center"/>
    </xf>
    <xf numFmtId="0" fontId="3" fillId="2" borderId="1" xfId="0" applyFont="1" applyFill="1" applyBorder="1" applyAlignment="1">
      <alignment horizontal="left" vertical="top" wrapText="1"/>
    </xf>
    <xf numFmtId="164" fontId="9" fillId="2" borderId="1" xfId="0" applyNumberFormat="1" applyFont="1" applyFill="1" applyBorder="1" applyAlignment="1">
      <alignment horizontal="center"/>
    </xf>
    <xf numFmtId="0" fontId="3" fillId="2" borderId="3" xfId="0" applyFont="1" applyFill="1" applyBorder="1" applyAlignment="1">
      <alignment horizontal="left" vertical="top" wrapText="1"/>
    </xf>
    <xf numFmtId="164" fontId="9" fillId="2" borderId="3" xfId="0" applyNumberFormat="1" applyFont="1" applyFill="1" applyBorder="1" applyAlignment="1">
      <alignment horizontal="center"/>
    </xf>
    <xf numFmtId="0" fontId="3" fillId="2" borderId="2" xfId="0" applyFont="1" applyFill="1" applyBorder="1" applyAlignment="1">
      <alignment horizontal="left" vertical="top" wrapText="1"/>
    </xf>
    <xf numFmtId="164" fontId="9" fillId="2" borderId="2" xfId="0" applyNumberFormat="1" applyFont="1" applyFill="1" applyBorder="1" applyAlignment="1">
      <alignment horizontal="center"/>
    </xf>
    <xf numFmtId="0" fontId="9" fillId="2" borderId="2" xfId="0" applyFont="1" applyFill="1" applyBorder="1" applyAlignment="1">
      <alignment horizontal="center" vertical="top" wrapText="1"/>
    </xf>
    <xf numFmtId="0" fontId="9" fillId="2" borderId="1" xfId="0" applyFont="1" applyFill="1" applyBorder="1" applyAlignment="1">
      <alignment horizontal="center" vertical="top"/>
    </xf>
    <xf numFmtId="0" fontId="10" fillId="3" borderId="1" xfId="0" applyFont="1" applyFill="1" applyBorder="1" applyAlignment="1">
      <alignment horizontal="center" vertical="center"/>
    </xf>
    <xf numFmtId="164" fontId="9" fillId="3" borderId="0" xfId="0" applyNumberFormat="1" applyFont="1" applyFill="1" applyAlignment="1">
      <alignment horizontal="center" vertical="center"/>
    </xf>
    <xf numFmtId="165" fontId="9" fillId="3" borderId="0" xfId="0" applyNumberFormat="1" applyFont="1" applyFill="1" applyAlignment="1">
      <alignment horizontal="center" vertical="center"/>
    </xf>
    <xf numFmtId="164" fontId="9" fillId="3" borderId="1" xfId="0" applyNumberFormat="1" applyFont="1" applyFill="1" applyBorder="1" applyAlignment="1">
      <alignment horizontal="center" vertical="center"/>
    </xf>
    <xf numFmtId="165" fontId="9" fillId="3" borderId="1" xfId="0" applyNumberFormat="1" applyFont="1" applyFill="1" applyBorder="1" applyAlignment="1">
      <alignment horizontal="center" vertical="center"/>
    </xf>
    <xf numFmtId="164" fontId="9" fillId="3" borderId="2" xfId="0" applyNumberFormat="1" applyFont="1" applyFill="1" applyBorder="1" applyAlignment="1">
      <alignment horizontal="center" vertical="center"/>
    </xf>
    <xf numFmtId="165" fontId="9" fillId="3" borderId="2" xfId="0" applyNumberFormat="1" applyFont="1" applyFill="1" applyBorder="1" applyAlignment="1">
      <alignment horizontal="center" vertical="center"/>
    </xf>
    <xf numFmtId="0" fontId="9" fillId="3" borderId="1" xfId="0" applyFont="1" applyFill="1" applyBorder="1" applyAlignment="1">
      <alignment horizontal="center" vertical="center"/>
    </xf>
    <xf numFmtId="165" fontId="9" fillId="35" borderId="0" xfId="0" applyNumberFormat="1" applyFont="1" applyFill="1" applyAlignment="1">
      <alignment horizontal="center"/>
    </xf>
    <xf numFmtId="165" fontId="9" fillId="35" borderId="1" xfId="0" applyNumberFormat="1" applyFont="1" applyFill="1" applyBorder="1" applyAlignment="1">
      <alignment horizontal="center"/>
    </xf>
    <xf numFmtId="165" fontId="9" fillId="35" borderId="3" xfId="0" applyNumberFormat="1" applyFont="1" applyFill="1" applyBorder="1" applyAlignment="1">
      <alignment horizontal="center"/>
    </xf>
    <xf numFmtId="165" fontId="9" fillId="35" borderId="2" xfId="0" applyNumberFormat="1" applyFont="1" applyFill="1" applyBorder="1" applyAlignment="1">
      <alignment horizontal="center"/>
    </xf>
    <xf numFmtId="165" fontId="9" fillId="35" borderId="0" xfId="0" applyNumberFormat="1" applyFont="1" applyFill="1" applyAlignment="1">
      <alignment horizontal="center" vertical="center"/>
    </xf>
    <xf numFmtId="165" fontId="9" fillId="35" borderId="1" xfId="0" applyNumberFormat="1" applyFont="1" applyFill="1" applyBorder="1" applyAlignment="1">
      <alignment horizontal="center" vertical="center"/>
    </xf>
    <xf numFmtId="0" fontId="0" fillId="0" borderId="0" xfId="0" applyAlignment="1">
      <alignment wrapText="1"/>
    </xf>
    <xf numFmtId="0" fontId="9" fillId="3" borderId="0" xfId="0" applyFont="1" applyFill="1"/>
    <xf numFmtId="9" fontId="9" fillId="3" borderId="0" xfId="43" applyFont="1" applyFill="1"/>
    <xf numFmtId="0" fontId="3" fillId="2" borderId="0" xfId="0" applyFont="1" applyFill="1" applyBorder="1" applyAlignment="1">
      <alignment horizontal="left" vertical="top" wrapText="1"/>
    </xf>
    <xf numFmtId="164" fontId="9" fillId="2" borderId="0" xfId="0" applyNumberFormat="1" applyFont="1" applyFill="1" applyBorder="1" applyAlignment="1">
      <alignment horizontal="center"/>
    </xf>
    <xf numFmtId="165" fontId="9" fillId="35" borderId="0" xfId="0" applyNumberFormat="1" applyFont="1" applyFill="1" applyBorder="1" applyAlignment="1">
      <alignment horizontal="center"/>
    </xf>
    <xf numFmtId="0" fontId="9" fillId="0" borderId="0" xfId="0" applyFont="1" applyBorder="1" applyAlignment="1">
      <alignment horizontal="center"/>
    </xf>
    <xf numFmtId="164" fontId="9" fillId="3" borderId="0" xfId="0" applyNumberFormat="1" applyFont="1" applyFill="1" applyBorder="1" applyAlignment="1">
      <alignment horizontal="center" vertical="center"/>
    </xf>
    <xf numFmtId="165" fontId="9" fillId="3" borderId="0" xfId="0" applyNumberFormat="1" applyFont="1" applyFill="1" applyBorder="1" applyAlignment="1">
      <alignment horizontal="center" vertical="center"/>
    </xf>
    <xf numFmtId="0" fontId="28" fillId="2" borderId="1" xfId="0" applyFont="1" applyFill="1" applyBorder="1" applyAlignment="1">
      <alignment horizontal="left" vertical="top" wrapText="1"/>
    </xf>
    <xf numFmtId="0" fontId="9" fillId="0" borderId="3" xfId="0" applyFont="1" applyBorder="1" applyAlignment="1">
      <alignment horizontal="center"/>
    </xf>
    <xf numFmtId="164" fontId="9" fillId="3" borderId="3" xfId="0" applyNumberFormat="1" applyFont="1" applyFill="1" applyBorder="1" applyAlignment="1">
      <alignment horizontal="center" vertical="center"/>
    </xf>
    <xf numFmtId="165" fontId="9" fillId="3" borderId="3" xfId="0" applyNumberFormat="1" applyFont="1" applyFill="1" applyBorder="1" applyAlignment="1">
      <alignment horizontal="center" vertical="center"/>
    </xf>
    <xf numFmtId="165" fontId="9" fillId="35" borderId="0" xfId="0" applyNumberFormat="1" applyFont="1" applyFill="1" applyBorder="1" applyAlignment="1">
      <alignment horizontal="center" vertical="center"/>
    </xf>
    <xf numFmtId="0" fontId="9" fillId="2" borderId="0" xfId="0" applyFont="1" applyFill="1" applyBorder="1" applyAlignment="1">
      <alignment horizontal="center" vertical="top"/>
    </xf>
    <xf numFmtId="165" fontId="28" fillId="35" borderId="0" xfId="0" applyNumberFormat="1" applyFont="1" applyFill="1" applyBorder="1" applyAlignment="1">
      <alignment horizontal="center"/>
    </xf>
    <xf numFmtId="165" fontId="28" fillId="35" borderId="3" xfId="0" applyNumberFormat="1" applyFont="1" applyFill="1" applyBorder="1" applyAlignment="1">
      <alignment horizontal="center"/>
    </xf>
    <xf numFmtId="165" fontId="28" fillId="35" borderId="1" xfId="0" applyNumberFormat="1" applyFont="1" applyFill="1" applyBorder="1" applyAlignment="1">
      <alignment horizontal="center"/>
    </xf>
    <xf numFmtId="165" fontId="8" fillId="35" borderId="0" xfId="0" applyNumberFormat="1" applyFont="1" applyFill="1" applyBorder="1" applyAlignment="1">
      <alignment horizontal="center"/>
    </xf>
    <xf numFmtId="165" fontId="8" fillId="35" borderId="1" xfId="0" applyNumberFormat="1" applyFont="1" applyFill="1" applyBorder="1" applyAlignment="1">
      <alignment horizontal="center"/>
    </xf>
    <xf numFmtId="165" fontId="8" fillId="35" borderId="3" xfId="0" applyNumberFormat="1" applyFont="1" applyFill="1" applyBorder="1" applyAlignment="1">
      <alignment horizontal="center"/>
    </xf>
    <xf numFmtId="165" fontId="8" fillId="35" borderId="0" xfId="0" applyNumberFormat="1" applyFont="1" applyFill="1" applyAlignment="1">
      <alignment horizontal="center"/>
    </xf>
    <xf numFmtId="164" fontId="28" fillId="3" borderId="1" xfId="0" applyNumberFormat="1" applyFont="1" applyFill="1" applyBorder="1" applyAlignment="1">
      <alignment horizontal="center" vertical="center"/>
    </xf>
    <xf numFmtId="165" fontId="28" fillId="3" borderId="1" xfId="0" applyNumberFormat="1" applyFont="1" applyFill="1" applyBorder="1" applyAlignment="1">
      <alignment horizontal="center" vertical="center"/>
    </xf>
    <xf numFmtId="165" fontId="28" fillId="3" borderId="3" xfId="0" applyNumberFormat="1" applyFont="1" applyFill="1" applyBorder="1" applyAlignment="1">
      <alignment horizontal="center" vertical="center"/>
    </xf>
    <xf numFmtId="165" fontId="28" fillId="3" borderId="0" xfId="0" applyNumberFormat="1" applyFont="1" applyFill="1" applyBorder="1" applyAlignment="1">
      <alignment horizontal="center" vertical="center"/>
    </xf>
    <xf numFmtId="165" fontId="9" fillId="0" borderId="0" xfId="0" applyNumberFormat="1" applyFont="1"/>
    <xf numFmtId="0" fontId="10" fillId="2" borderId="3" xfId="0" applyFont="1" applyFill="1" applyBorder="1" applyAlignment="1">
      <alignment horizontal="center" vertical="center" textRotation="90"/>
    </xf>
    <xf numFmtId="0" fontId="10" fillId="2" borderId="0" xfId="0" applyFont="1" applyFill="1" applyAlignment="1">
      <alignment horizontal="center" vertical="center" textRotation="90"/>
    </xf>
    <xf numFmtId="0" fontId="10" fillId="2" borderId="1" xfId="0" applyFont="1" applyFill="1" applyBorder="1" applyAlignment="1">
      <alignment horizontal="center" vertical="center" textRotation="90"/>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left" vertical="center" wrapText="1"/>
    </xf>
    <xf numFmtId="0" fontId="2" fillId="0" borderId="0" xfId="0" applyFont="1" applyAlignment="1">
      <alignment horizontal="left" vertical="center" wrapText="1"/>
    </xf>
    <xf numFmtId="0" fontId="2" fillId="0" borderId="1" xfId="0" applyFont="1" applyBorder="1" applyAlignment="1">
      <alignment horizontal="left" vertical="center" wrapText="1"/>
    </xf>
    <xf numFmtId="0" fontId="3" fillId="0" borderId="3" xfId="0" applyFont="1" applyBorder="1" applyAlignment="1">
      <alignment horizontal="left" vertical="top" wrapText="1"/>
    </xf>
    <xf numFmtId="0" fontId="4" fillId="0" borderId="1" xfId="0" applyFont="1" applyBorder="1" applyAlignment="1">
      <alignment horizontal="left" vertical="top" wrapText="1"/>
    </xf>
    <xf numFmtId="0" fontId="2" fillId="0" borderId="3" xfId="0" applyFont="1" applyBorder="1" applyAlignment="1">
      <alignment horizontal="center" vertical="center" wrapText="1"/>
    </xf>
    <xf numFmtId="0" fontId="4" fillId="0" borderId="1" xfId="0" applyFont="1" applyBorder="1" applyAlignment="1">
      <alignment horizontal="center" vertical="center" wrapText="1"/>
    </xf>
    <xf numFmtId="0" fontId="3" fillId="0" borderId="3" xfId="0" applyFont="1" applyBorder="1" applyAlignment="1">
      <alignment horizontal="left" vertical="center" wrapText="1"/>
    </xf>
    <xf numFmtId="0" fontId="4" fillId="0" borderId="1" xfId="0" applyFont="1" applyBorder="1" applyAlignment="1">
      <alignment horizontal="left" vertical="center" wrapText="1"/>
    </xf>
    <xf numFmtId="0" fontId="7" fillId="0" borderId="3" xfId="0" applyFont="1" applyBorder="1" applyAlignment="1">
      <alignment horizontal="center" vertical="center" wrapText="1"/>
    </xf>
    <xf numFmtId="0" fontId="3" fillId="0" borderId="0" xfId="0" applyFont="1" applyAlignment="1">
      <alignment horizontal="left" vertical="top" wrapText="1"/>
    </xf>
    <xf numFmtId="0" fontId="5" fillId="0" borderId="1" xfId="0" applyFont="1" applyBorder="1" applyAlignment="1">
      <alignment horizontal="left" vertical="top" wrapText="1"/>
    </xf>
    <xf numFmtId="0" fontId="4" fillId="0" borderId="0" xfId="0" applyFont="1" applyAlignment="1">
      <alignment horizontal="center" vertical="center" wrapText="1"/>
    </xf>
    <xf numFmtId="0" fontId="4" fillId="0" borderId="0" xfId="0" applyFont="1" applyAlignment="1">
      <alignment horizontal="left" vertical="center" wrapText="1"/>
    </xf>
    <xf numFmtId="0" fontId="6" fillId="0" borderId="1" xfId="0" applyFont="1" applyBorder="1" applyAlignment="1">
      <alignment horizontal="left" vertical="center" wrapText="1"/>
    </xf>
  </cellXfs>
  <cellStyles count="44">
    <cellStyle name="20% - Énfasis1" xfId="18" builtinId="30" customBuiltin="1"/>
    <cellStyle name="20% - Énfasis2" xfId="22" builtinId="34" customBuiltin="1"/>
    <cellStyle name="20% - Énfasis3" xfId="26" builtinId="38" customBuiltin="1"/>
    <cellStyle name="20% - Énfasis4" xfId="30" builtinId="42" customBuiltin="1"/>
    <cellStyle name="20% - Énfasis5" xfId="34" builtinId="46" customBuiltin="1"/>
    <cellStyle name="20% - Énfasis6" xfId="38" builtinId="50" customBuiltin="1"/>
    <cellStyle name="40% - Énfasis1" xfId="19" builtinId="31" customBuiltin="1"/>
    <cellStyle name="40% - Énfasis2" xfId="23" builtinId="35" customBuiltin="1"/>
    <cellStyle name="40% - Énfasis3" xfId="27" builtinId="39" customBuiltin="1"/>
    <cellStyle name="40% - Énfasis4" xfId="31" builtinId="43" customBuiltin="1"/>
    <cellStyle name="40% - Énfasis5" xfId="35" builtinId="47" customBuiltin="1"/>
    <cellStyle name="40% - Énfasis6" xfId="39" builtinId="51" customBuiltin="1"/>
    <cellStyle name="60% - Énfasis1" xfId="20" builtinId="32" customBuiltin="1"/>
    <cellStyle name="60% - Énfasis2" xfId="24" builtinId="36" customBuiltin="1"/>
    <cellStyle name="60% - Énfasis3" xfId="28" builtinId="40" customBuiltin="1"/>
    <cellStyle name="60% - Énfasis4" xfId="32" builtinId="44" customBuiltin="1"/>
    <cellStyle name="60% - Énfasis5" xfId="36" builtinId="48" customBuiltin="1"/>
    <cellStyle name="60% - Énfasis6" xfId="40"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7" builtinId="29" customBuiltin="1"/>
    <cellStyle name="Énfasis2" xfId="21" builtinId="33" customBuiltin="1"/>
    <cellStyle name="Énfasis3" xfId="25" builtinId="37" customBuiltin="1"/>
    <cellStyle name="Énfasis4" xfId="29" builtinId="41" customBuiltin="1"/>
    <cellStyle name="Énfasis5" xfId="33" builtinId="45" customBuiltin="1"/>
    <cellStyle name="Énfasis6" xfId="37" builtinId="49" customBuiltin="1"/>
    <cellStyle name="Entrada" xfId="9" builtinId="20" customBuiltin="1"/>
    <cellStyle name="Incorrecto" xfId="7" builtinId="27" customBuiltin="1"/>
    <cellStyle name="Neutral" xfId="8" builtinId="28" customBuiltin="1"/>
    <cellStyle name="Normal" xfId="0" builtinId="0"/>
    <cellStyle name="Normal 2" xfId="41" xr:uid="{00000000-0005-0000-0000-000022000000}"/>
    <cellStyle name="Notas 2" xfId="42" xr:uid="{00000000-0005-0000-0000-000023000000}"/>
    <cellStyle name="Porcentaje" xfId="43" builtinId="5"/>
    <cellStyle name="Salida" xfId="10" builtinId="21" customBuiltin="1"/>
    <cellStyle name="Texto de advertencia" xfId="14" builtinId="11" customBuiltin="1"/>
    <cellStyle name="Texto explicativo" xfId="15" builtinId="53" customBuiltin="1"/>
    <cellStyle name="Título" xfId="1" builtinId="15" customBuiltin="1"/>
    <cellStyle name="Título 2" xfId="3" builtinId="17" customBuiltin="1"/>
    <cellStyle name="Título 3" xfId="4" builtinId="18" customBuiltin="1"/>
    <cellStyle name="Total" xfId="16"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lineMarker"/>
        <c:varyColors val="0"/>
        <c:ser>
          <c:idx val="0"/>
          <c:order val="0"/>
          <c:tx>
            <c:strRef>
              <c:f>'Cálculos Iniciales'!$B$2</c:f>
              <c:strCache>
                <c:ptCount val="1"/>
                <c:pt idx="0">
                  <c:v>Aspectos Ambientales</c:v>
                </c:pt>
              </c:strCache>
            </c:strRef>
          </c:tx>
          <c:spPr>
            <a:ln w="25400" cap="rnd">
              <a:no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linear"/>
            <c:dispRSqr val="1"/>
            <c:dispEq val="1"/>
            <c:trendlineLbl>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trendlineLbl>
          </c:trendline>
          <c:xVal>
            <c:strRef>
              <c:f>'Cálculos Iniciales'!$C$1:$L$1</c:f>
              <c:strCache>
                <c:ptCount val="10"/>
                <c:pt idx="0">
                  <c:v>jackeline.murillo@correounivalle.edu.co</c:v>
                </c:pt>
                <c:pt idx="1">
                  <c:v>ciro.jaramillo@correounivalle.edu.co</c:v>
                </c:pt>
                <c:pt idx="2">
                  <c:v>mauricio.vazquez@cali.gov.co</c:v>
                </c:pt>
                <c:pt idx="3">
                  <c:v>af.ochoa92@gmail.com</c:v>
                </c:pt>
                <c:pt idx="4">
                  <c:v>pfnunezg@gmail.com</c:v>
                </c:pt>
                <c:pt idx="5">
                  <c:v>dr.rosas10@uniandes.edu.co</c:v>
                </c:pt>
                <c:pt idx="6">
                  <c:v>duvaok@gmail.com</c:v>
                </c:pt>
                <c:pt idx="7">
                  <c:v>luiscmoya@gmail.com</c:v>
                </c:pt>
                <c:pt idx="8">
                  <c:v>juledmaringenieria@hotmail.com</c:v>
                </c:pt>
                <c:pt idx="9">
                  <c:v>wmvallejo@gmail.com</c:v>
                </c:pt>
              </c:strCache>
            </c:strRef>
          </c:xVal>
          <c:yVal>
            <c:numRef>
              <c:f>'Cálculos Iniciales'!$C$2:$L$2</c:f>
              <c:numCache>
                <c:formatCode>0.0</c:formatCode>
                <c:ptCount val="10"/>
                <c:pt idx="0">
                  <c:v>5</c:v>
                </c:pt>
                <c:pt idx="1">
                  <c:v>3</c:v>
                </c:pt>
                <c:pt idx="2">
                  <c:v>5</c:v>
                </c:pt>
                <c:pt idx="3">
                  <c:v>5</c:v>
                </c:pt>
                <c:pt idx="4">
                  <c:v>5</c:v>
                </c:pt>
                <c:pt idx="5">
                  <c:v>5</c:v>
                </c:pt>
                <c:pt idx="6">
                  <c:v>3</c:v>
                </c:pt>
                <c:pt idx="7">
                  <c:v>4</c:v>
                </c:pt>
                <c:pt idx="8">
                  <c:v>2</c:v>
                </c:pt>
                <c:pt idx="9">
                  <c:v>4</c:v>
                </c:pt>
              </c:numCache>
            </c:numRef>
          </c:yVal>
          <c:smooth val="0"/>
          <c:extLst>
            <c:ext xmlns:c16="http://schemas.microsoft.com/office/drawing/2014/chart" uri="{C3380CC4-5D6E-409C-BE32-E72D297353CC}">
              <c16:uniqueId val="{00000000-2B50-4A4A-978C-1F446F682547}"/>
            </c:ext>
          </c:extLst>
        </c:ser>
        <c:ser>
          <c:idx val="1"/>
          <c:order val="1"/>
          <c:tx>
            <c:strRef>
              <c:f>'Cálculos Iniciales'!$B$3</c:f>
              <c:strCache>
                <c:ptCount val="1"/>
                <c:pt idx="0">
                  <c:v>Aspectos Socio-Políticos</c:v>
                </c:pt>
              </c:strCache>
            </c:strRef>
          </c:tx>
          <c:spPr>
            <a:ln w="25400" cap="rnd">
              <a:noFill/>
              <a:round/>
            </a:ln>
            <a:effectLst/>
          </c:spPr>
          <c:marker>
            <c:symbol val="circle"/>
            <c:size val="5"/>
            <c:spPr>
              <a:solidFill>
                <a:schemeClr val="accent2"/>
              </a:solidFill>
              <a:ln w="9525">
                <a:solidFill>
                  <a:schemeClr val="accent2"/>
                </a:solidFill>
              </a:ln>
              <a:effectLst/>
            </c:spPr>
          </c:marker>
          <c:trendline>
            <c:spPr>
              <a:ln w="19050" cap="rnd">
                <a:solidFill>
                  <a:schemeClr val="accent2"/>
                </a:solidFill>
                <a:prstDash val="sysDot"/>
              </a:ln>
              <a:effectLst/>
            </c:spPr>
            <c:trendlineType val="linear"/>
            <c:dispRSqr val="0"/>
            <c:dispEq val="0"/>
          </c:trendline>
          <c:xVal>
            <c:strRef>
              <c:f>'Cálculos Iniciales'!$C$1:$L$1</c:f>
              <c:strCache>
                <c:ptCount val="10"/>
                <c:pt idx="0">
                  <c:v>jackeline.murillo@correounivalle.edu.co</c:v>
                </c:pt>
                <c:pt idx="1">
                  <c:v>ciro.jaramillo@correounivalle.edu.co</c:v>
                </c:pt>
                <c:pt idx="2">
                  <c:v>mauricio.vazquez@cali.gov.co</c:v>
                </c:pt>
                <c:pt idx="3">
                  <c:v>af.ochoa92@gmail.com</c:v>
                </c:pt>
                <c:pt idx="4">
                  <c:v>pfnunezg@gmail.com</c:v>
                </c:pt>
                <c:pt idx="5">
                  <c:v>dr.rosas10@uniandes.edu.co</c:v>
                </c:pt>
                <c:pt idx="6">
                  <c:v>duvaok@gmail.com</c:v>
                </c:pt>
                <c:pt idx="7">
                  <c:v>luiscmoya@gmail.com</c:v>
                </c:pt>
                <c:pt idx="8">
                  <c:v>juledmaringenieria@hotmail.com</c:v>
                </c:pt>
                <c:pt idx="9">
                  <c:v>wmvallejo@gmail.com</c:v>
                </c:pt>
              </c:strCache>
            </c:strRef>
          </c:xVal>
          <c:yVal>
            <c:numRef>
              <c:f>'Cálculos Iniciales'!$C$3:$L$3</c:f>
              <c:numCache>
                <c:formatCode>0.0</c:formatCode>
                <c:ptCount val="10"/>
                <c:pt idx="0">
                  <c:v>3</c:v>
                </c:pt>
                <c:pt idx="1">
                  <c:v>2</c:v>
                </c:pt>
                <c:pt idx="2">
                  <c:v>5</c:v>
                </c:pt>
                <c:pt idx="3">
                  <c:v>5</c:v>
                </c:pt>
                <c:pt idx="4">
                  <c:v>5</c:v>
                </c:pt>
                <c:pt idx="5">
                  <c:v>4</c:v>
                </c:pt>
                <c:pt idx="6">
                  <c:v>4</c:v>
                </c:pt>
                <c:pt idx="7">
                  <c:v>3</c:v>
                </c:pt>
                <c:pt idx="8">
                  <c:v>5</c:v>
                </c:pt>
                <c:pt idx="9">
                  <c:v>4</c:v>
                </c:pt>
              </c:numCache>
            </c:numRef>
          </c:yVal>
          <c:smooth val="0"/>
          <c:extLst>
            <c:ext xmlns:c16="http://schemas.microsoft.com/office/drawing/2014/chart" uri="{C3380CC4-5D6E-409C-BE32-E72D297353CC}">
              <c16:uniqueId val="{00000001-2B50-4A4A-978C-1F446F682547}"/>
            </c:ext>
          </c:extLst>
        </c:ser>
        <c:ser>
          <c:idx val="2"/>
          <c:order val="2"/>
          <c:tx>
            <c:strRef>
              <c:f>'Cálculos Iniciales'!$B$4</c:f>
              <c:strCache>
                <c:ptCount val="1"/>
                <c:pt idx="0">
                  <c:v>Infraestructura</c:v>
                </c:pt>
              </c:strCache>
            </c:strRef>
          </c:tx>
          <c:spPr>
            <a:ln w="25400" cap="rnd">
              <a:noFill/>
              <a:round/>
            </a:ln>
            <a:effectLst/>
          </c:spPr>
          <c:marker>
            <c:symbol val="circle"/>
            <c:size val="5"/>
            <c:spPr>
              <a:solidFill>
                <a:schemeClr val="accent3"/>
              </a:solidFill>
              <a:ln w="9525">
                <a:solidFill>
                  <a:schemeClr val="accent3"/>
                </a:solidFill>
              </a:ln>
              <a:effectLst/>
            </c:spPr>
          </c:marker>
          <c:trendline>
            <c:spPr>
              <a:ln w="19050" cap="rnd">
                <a:solidFill>
                  <a:schemeClr val="accent3"/>
                </a:solidFill>
                <a:prstDash val="sysDot"/>
              </a:ln>
              <a:effectLst/>
            </c:spPr>
            <c:trendlineType val="linear"/>
            <c:dispRSqr val="0"/>
            <c:dispEq val="0"/>
          </c:trendline>
          <c:xVal>
            <c:strRef>
              <c:f>'Cálculos Iniciales'!$C$1:$L$1</c:f>
              <c:strCache>
                <c:ptCount val="10"/>
                <c:pt idx="0">
                  <c:v>jackeline.murillo@correounivalle.edu.co</c:v>
                </c:pt>
                <c:pt idx="1">
                  <c:v>ciro.jaramillo@correounivalle.edu.co</c:v>
                </c:pt>
                <c:pt idx="2">
                  <c:v>mauricio.vazquez@cali.gov.co</c:v>
                </c:pt>
                <c:pt idx="3">
                  <c:v>af.ochoa92@gmail.com</c:v>
                </c:pt>
                <c:pt idx="4">
                  <c:v>pfnunezg@gmail.com</c:v>
                </c:pt>
                <c:pt idx="5">
                  <c:v>dr.rosas10@uniandes.edu.co</c:v>
                </c:pt>
                <c:pt idx="6">
                  <c:v>duvaok@gmail.com</c:v>
                </c:pt>
                <c:pt idx="7">
                  <c:v>luiscmoya@gmail.com</c:v>
                </c:pt>
                <c:pt idx="8">
                  <c:v>juledmaringenieria@hotmail.com</c:v>
                </c:pt>
                <c:pt idx="9">
                  <c:v>wmvallejo@gmail.com</c:v>
                </c:pt>
              </c:strCache>
            </c:strRef>
          </c:xVal>
          <c:yVal>
            <c:numRef>
              <c:f>'Cálculos Iniciales'!$C$4:$L$4</c:f>
              <c:numCache>
                <c:formatCode>0.0</c:formatCode>
                <c:ptCount val="10"/>
                <c:pt idx="0">
                  <c:v>5</c:v>
                </c:pt>
                <c:pt idx="1">
                  <c:v>5</c:v>
                </c:pt>
                <c:pt idx="2">
                  <c:v>5</c:v>
                </c:pt>
                <c:pt idx="3">
                  <c:v>4</c:v>
                </c:pt>
                <c:pt idx="4">
                  <c:v>5</c:v>
                </c:pt>
                <c:pt idx="5">
                  <c:v>5</c:v>
                </c:pt>
                <c:pt idx="6">
                  <c:v>5</c:v>
                </c:pt>
                <c:pt idx="7">
                  <c:v>5</c:v>
                </c:pt>
                <c:pt idx="8">
                  <c:v>5</c:v>
                </c:pt>
                <c:pt idx="9">
                  <c:v>3</c:v>
                </c:pt>
              </c:numCache>
            </c:numRef>
          </c:yVal>
          <c:smooth val="0"/>
          <c:extLst>
            <c:ext xmlns:c16="http://schemas.microsoft.com/office/drawing/2014/chart" uri="{C3380CC4-5D6E-409C-BE32-E72D297353CC}">
              <c16:uniqueId val="{00000002-2B50-4A4A-978C-1F446F682547}"/>
            </c:ext>
          </c:extLst>
        </c:ser>
        <c:ser>
          <c:idx val="3"/>
          <c:order val="3"/>
          <c:tx>
            <c:strRef>
              <c:f>'Cálculos Iniciales'!$B$5</c:f>
              <c:strCache>
                <c:ptCount val="1"/>
                <c:pt idx="0">
                  <c:v>Tráfico y Circulación Urbana (Modos No Motorizados)</c:v>
                </c:pt>
              </c:strCache>
            </c:strRef>
          </c:tx>
          <c:spPr>
            <a:ln w="25400" cap="rnd">
              <a:noFill/>
              <a:round/>
            </a:ln>
            <a:effectLst/>
          </c:spPr>
          <c:marker>
            <c:symbol val="circle"/>
            <c:size val="5"/>
            <c:spPr>
              <a:solidFill>
                <a:schemeClr val="accent4"/>
              </a:solidFill>
              <a:ln w="9525">
                <a:solidFill>
                  <a:schemeClr val="accent4"/>
                </a:solidFill>
              </a:ln>
              <a:effectLst/>
            </c:spPr>
          </c:marker>
          <c:trendline>
            <c:spPr>
              <a:ln w="19050" cap="rnd">
                <a:solidFill>
                  <a:schemeClr val="accent4"/>
                </a:solidFill>
                <a:prstDash val="sysDot"/>
              </a:ln>
              <a:effectLst/>
            </c:spPr>
            <c:trendlineType val="linear"/>
            <c:dispRSqr val="0"/>
            <c:dispEq val="0"/>
          </c:trendline>
          <c:xVal>
            <c:strRef>
              <c:f>'Cálculos Iniciales'!$C$1:$L$1</c:f>
              <c:strCache>
                <c:ptCount val="10"/>
                <c:pt idx="0">
                  <c:v>jackeline.murillo@correounivalle.edu.co</c:v>
                </c:pt>
                <c:pt idx="1">
                  <c:v>ciro.jaramillo@correounivalle.edu.co</c:v>
                </c:pt>
                <c:pt idx="2">
                  <c:v>mauricio.vazquez@cali.gov.co</c:v>
                </c:pt>
                <c:pt idx="3">
                  <c:v>af.ochoa92@gmail.com</c:v>
                </c:pt>
                <c:pt idx="4">
                  <c:v>pfnunezg@gmail.com</c:v>
                </c:pt>
                <c:pt idx="5">
                  <c:v>dr.rosas10@uniandes.edu.co</c:v>
                </c:pt>
                <c:pt idx="6">
                  <c:v>duvaok@gmail.com</c:v>
                </c:pt>
                <c:pt idx="7">
                  <c:v>luiscmoya@gmail.com</c:v>
                </c:pt>
                <c:pt idx="8">
                  <c:v>juledmaringenieria@hotmail.com</c:v>
                </c:pt>
                <c:pt idx="9">
                  <c:v>wmvallejo@gmail.com</c:v>
                </c:pt>
              </c:strCache>
            </c:strRef>
          </c:xVal>
          <c:yVal>
            <c:numRef>
              <c:f>'Cálculos Iniciales'!$C$5:$L$5</c:f>
              <c:numCache>
                <c:formatCode>0.0</c:formatCode>
                <c:ptCount val="10"/>
                <c:pt idx="0">
                  <c:v>4</c:v>
                </c:pt>
                <c:pt idx="1">
                  <c:v>4</c:v>
                </c:pt>
                <c:pt idx="2">
                  <c:v>5</c:v>
                </c:pt>
                <c:pt idx="3">
                  <c:v>5</c:v>
                </c:pt>
                <c:pt idx="4">
                  <c:v>5</c:v>
                </c:pt>
                <c:pt idx="5">
                  <c:v>5</c:v>
                </c:pt>
                <c:pt idx="6">
                  <c:v>3</c:v>
                </c:pt>
                <c:pt idx="7">
                  <c:v>5</c:v>
                </c:pt>
                <c:pt idx="8">
                  <c:v>5</c:v>
                </c:pt>
                <c:pt idx="9">
                  <c:v>4</c:v>
                </c:pt>
              </c:numCache>
            </c:numRef>
          </c:yVal>
          <c:smooth val="0"/>
          <c:extLst>
            <c:ext xmlns:c16="http://schemas.microsoft.com/office/drawing/2014/chart" uri="{C3380CC4-5D6E-409C-BE32-E72D297353CC}">
              <c16:uniqueId val="{00000003-2B50-4A4A-978C-1F446F682547}"/>
            </c:ext>
          </c:extLst>
        </c:ser>
        <c:ser>
          <c:idx val="4"/>
          <c:order val="4"/>
          <c:tx>
            <c:strRef>
              <c:f>'Cálculos Iniciales'!$B$6</c:f>
              <c:strCache>
                <c:ptCount val="1"/>
                <c:pt idx="0">
                  <c:v>Tráfico y Circulación Urbana (Modos Motorizados)</c:v>
                </c:pt>
              </c:strCache>
            </c:strRef>
          </c:tx>
          <c:spPr>
            <a:ln w="25400" cap="rnd">
              <a:noFill/>
              <a:round/>
            </a:ln>
            <a:effectLst/>
          </c:spPr>
          <c:marker>
            <c:symbol val="circle"/>
            <c:size val="5"/>
            <c:spPr>
              <a:solidFill>
                <a:schemeClr val="accent5"/>
              </a:solidFill>
              <a:ln w="9525">
                <a:solidFill>
                  <a:schemeClr val="accent5"/>
                </a:solidFill>
              </a:ln>
              <a:effectLst/>
            </c:spPr>
          </c:marker>
          <c:trendline>
            <c:spPr>
              <a:ln w="19050" cap="rnd">
                <a:solidFill>
                  <a:schemeClr val="accent5"/>
                </a:solidFill>
                <a:prstDash val="sysDot"/>
              </a:ln>
              <a:effectLst/>
            </c:spPr>
            <c:trendlineType val="linear"/>
            <c:dispRSqr val="0"/>
            <c:dispEq val="0"/>
          </c:trendline>
          <c:xVal>
            <c:strRef>
              <c:f>'Cálculos Iniciales'!$C$1:$L$1</c:f>
              <c:strCache>
                <c:ptCount val="10"/>
                <c:pt idx="0">
                  <c:v>jackeline.murillo@correounivalle.edu.co</c:v>
                </c:pt>
                <c:pt idx="1">
                  <c:v>ciro.jaramillo@correounivalle.edu.co</c:v>
                </c:pt>
                <c:pt idx="2">
                  <c:v>mauricio.vazquez@cali.gov.co</c:v>
                </c:pt>
                <c:pt idx="3">
                  <c:v>af.ochoa92@gmail.com</c:v>
                </c:pt>
                <c:pt idx="4">
                  <c:v>pfnunezg@gmail.com</c:v>
                </c:pt>
                <c:pt idx="5">
                  <c:v>dr.rosas10@uniandes.edu.co</c:v>
                </c:pt>
                <c:pt idx="6">
                  <c:v>duvaok@gmail.com</c:v>
                </c:pt>
                <c:pt idx="7">
                  <c:v>luiscmoya@gmail.com</c:v>
                </c:pt>
                <c:pt idx="8">
                  <c:v>juledmaringenieria@hotmail.com</c:v>
                </c:pt>
                <c:pt idx="9">
                  <c:v>wmvallejo@gmail.com</c:v>
                </c:pt>
              </c:strCache>
            </c:strRef>
          </c:xVal>
          <c:yVal>
            <c:numRef>
              <c:f>'Cálculos Iniciales'!$C$6:$L$6</c:f>
              <c:numCache>
                <c:formatCode>0.0</c:formatCode>
                <c:ptCount val="10"/>
                <c:pt idx="0">
                  <c:v>5</c:v>
                </c:pt>
                <c:pt idx="1">
                  <c:v>3</c:v>
                </c:pt>
                <c:pt idx="2">
                  <c:v>5</c:v>
                </c:pt>
                <c:pt idx="3">
                  <c:v>4</c:v>
                </c:pt>
                <c:pt idx="4">
                  <c:v>5</c:v>
                </c:pt>
                <c:pt idx="5">
                  <c:v>4</c:v>
                </c:pt>
                <c:pt idx="6">
                  <c:v>3</c:v>
                </c:pt>
                <c:pt idx="7">
                  <c:v>5</c:v>
                </c:pt>
                <c:pt idx="8">
                  <c:v>3</c:v>
                </c:pt>
                <c:pt idx="9">
                  <c:v>3</c:v>
                </c:pt>
              </c:numCache>
            </c:numRef>
          </c:yVal>
          <c:smooth val="0"/>
          <c:extLst>
            <c:ext xmlns:c16="http://schemas.microsoft.com/office/drawing/2014/chart" uri="{C3380CC4-5D6E-409C-BE32-E72D297353CC}">
              <c16:uniqueId val="{00000004-2B50-4A4A-978C-1F446F682547}"/>
            </c:ext>
          </c:extLst>
        </c:ser>
        <c:dLbls>
          <c:showLegendKey val="0"/>
          <c:showVal val="0"/>
          <c:showCatName val="0"/>
          <c:showSerName val="0"/>
          <c:showPercent val="0"/>
          <c:showBubbleSize val="0"/>
        </c:dLbls>
        <c:axId val="248586864"/>
        <c:axId val="375476544"/>
      </c:scatterChart>
      <c:valAx>
        <c:axId val="248586864"/>
        <c:scaling>
          <c:orientation val="minMax"/>
        </c:scaling>
        <c:delete val="0"/>
        <c:axPos val="b"/>
        <c:title>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ES"/>
            </a:p>
          </c:txPr>
        </c:title>
        <c:majorTickMark val="out"/>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375476544"/>
        <c:crosses val="autoZero"/>
        <c:crossBetween val="midCat"/>
      </c:valAx>
      <c:valAx>
        <c:axId val="375476544"/>
        <c:scaling>
          <c:orientation val="minMax"/>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title>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ES"/>
            </a:p>
          </c:txPr>
        </c:title>
        <c:numFmt formatCode="0.0" sourceLinked="1"/>
        <c:majorTickMark val="out"/>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248586864"/>
        <c:crosses val="autoZero"/>
        <c:crossBetween val="midCat"/>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lineMarker"/>
        <c:varyColors val="0"/>
        <c:ser>
          <c:idx val="0"/>
          <c:order val="0"/>
          <c:tx>
            <c:strRef>
              <c:f>'Cálculos Iniciales'!$B$7</c:f>
              <c:strCache>
                <c:ptCount val="1"/>
                <c:pt idx="0">
                  <c:v>Control de los impactos al medio ambiente</c:v>
                </c:pt>
              </c:strCache>
            </c:strRef>
          </c:tx>
          <c:spPr>
            <a:ln w="25400" cap="rnd">
              <a:no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linear"/>
            <c:dispRSqr val="1"/>
            <c:dispEq val="1"/>
            <c:trendlineLbl>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trendlineLbl>
          </c:trendline>
          <c:xVal>
            <c:strRef>
              <c:f>'Cálculos Iniciales'!$C$1:$L$1</c:f>
              <c:strCache>
                <c:ptCount val="10"/>
                <c:pt idx="0">
                  <c:v>jackeline.murillo@correounivalle.edu.co</c:v>
                </c:pt>
                <c:pt idx="1">
                  <c:v>ciro.jaramillo@correounivalle.edu.co</c:v>
                </c:pt>
                <c:pt idx="2">
                  <c:v>mauricio.vazquez@cali.gov.co</c:v>
                </c:pt>
                <c:pt idx="3">
                  <c:v>af.ochoa92@gmail.com</c:v>
                </c:pt>
                <c:pt idx="4">
                  <c:v>pfnunezg@gmail.com</c:v>
                </c:pt>
                <c:pt idx="5">
                  <c:v>dr.rosas10@uniandes.edu.co</c:v>
                </c:pt>
                <c:pt idx="6">
                  <c:v>duvaok@gmail.com</c:v>
                </c:pt>
                <c:pt idx="7">
                  <c:v>luiscmoya@gmail.com</c:v>
                </c:pt>
                <c:pt idx="8">
                  <c:v>juledmaringenieria@hotmail.com</c:v>
                </c:pt>
                <c:pt idx="9">
                  <c:v>wmvallejo@gmail.com</c:v>
                </c:pt>
              </c:strCache>
            </c:strRef>
          </c:xVal>
          <c:yVal>
            <c:numRef>
              <c:f>'Cálculos Iniciales'!$C$7:$L$7</c:f>
              <c:numCache>
                <c:formatCode>0.0</c:formatCode>
                <c:ptCount val="10"/>
                <c:pt idx="0">
                  <c:v>5</c:v>
                </c:pt>
                <c:pt idx="1">
                  <c:v>4</c:v>
                </c:pt>
                <c:pt idx="2">
                  <c:v>5</c:v>
                </c:pt>
                <c:pt idx="3">
                  <c:v>5</c:v>
                </c:pt>
                <c:pt idx="4">
                  <c:v>5</c:v>
                </c:pt>
                <c:pt idx="5">
                  <c:v>4</c:v>
                </c:pt>
                <c:pt idx="6">
                  <c:v>5</c:v>
                </c:pt>
                <c:pt idx="7">
                  <c:v>5</c:v>
                </c:pt>
                <c:pt idx="8">
                  <c:v>5</c:v>
                </c:pt>
                <c:pt idx="9">
                  <c:v>4</c:v>
                </c:pt>
              </c:numCache>
            </c:numRef>
          </c:yVal>
          <c:smooth val="0"/>
          <c:extLst>
            <c:ext xmlns:c16="http://schemas.microsoft.com/office/drawing/2014/chart" uri="{C3380CC4-5D6E-409C-BE32-E72D297353CC}">
              <c16:uniqueId val="{00000000-770D-45B0-B698-EAF55FFA2475}"/>
            </c:ext>
          </c:extLst>
        </c:ser>
        <c:ser>
          <c:idx val="1"/>
          <c:order val="1"/>
          <c:tx>
            <c:strRef>
              <c:f>'Cálculos Iniciales'!$B$8</c:f>
              <c:strCache>
                <c:ptCount val="1"/>
                <c:pt idx="0">
                  <c:v>Recursos naturales</c:v>
                </c:pt>
              </c:strCache>
            </c:strRef>
          </c:tx>
          <c:spPr>
            <a:ln w="25400" cap="rnd">
              <a:noFill/>
              <a:round/>
            </a:ln>
            <a:effectLst/>
          </c:spPr>
          <c:marker>
            <c:symbol val="circle"/>
            <c:size val="5"/>
            <c:spPr>
              <a:solidFill>
                <a:schemeClr val="accent2"/>
              </a:solidFill>
              <a:ln w="9525">
                <a:solidFill>
                  <a:schemeClr val="accent2"/>
                </a:solidFill>
              </a:ln>
              <a:effectLst/>
            </c:spPr>
          </c:marker>
          <c:trendline>
            <c:spPr>
              <a:ln w="19050" cap="rnd">
                <a:solidFill>
                  <a:schemeClr val="accent2"/>
                </a:solidFill>
                <a:prstDash val="sysDot"/>
              </a:ln>
              <a:effectLst/>
            </c:spPr>
            <c:trendlineType val="linear"/>
            <c:dispRSqr val="0"/>
            <c:dispEq val="0"/>
          </c:trendline>
          <c:xVal>
            <c:strRef>
              <c:f>'Cálculos Iniciales'!$C$1:$L$1</c:f>
              <c:strCache>
                <c:ptCount val="10"/>
                <c:pt idx="0">
                  <c:v>jackeline.murillo@correounivalle.edu.co</c:v>
                </c:pt>
                <c:pt idx="1">
                  <c:v>ciro.jaramillo@correounivalle.edu.co</c:v>
                </c:pt>
                <c:pt idx="2">
                  <c:v>mauricio.vazquez@cali.gov.co</c:v>
                </c:pt>
                <c:pt idx="3">
                  <c:v>af.ochoa92@gmail.com</c:v>
                </c:pt>
                <c:pt idx="4">
                  <c:v>pfnunezg@gmail.com</c:v>
                </c:pt>
                <c:pt idx="5">
                  <c:v>dr.rosas10@uniandes.edu.co</c:v>
                </c:pt>
                <c:pt idx="6">
                  <c:v>duvaok@gmail.com</c:v>
                </c:pt>
                <c:pt idx="7">
                  <c:v>luiscmoya@gmail.com</c:v>
                </c:pt>
                <c:pt idx="8">
                  <c:v>juledmaringenieria@hotmail.com</c:v>
                </c:pt>
                <c:pt idx="9">
                  <c:v>wmvallejo@gmail.com</c:v>
                </c:pt>
              </c:strCache>
            </c:strRef>
          </c:xVal>
          <c:yVal>
            <c:numRef>
              <c:f>'Cálculos Iniciales'!$C$8:$L$8</c:f>
              <c:numCache>
                <c:formatCode>0.0</c:formatCode>
                <c:ptCount val="10"/>
                <c:pt idx="0">
                  <c:v>5</c:v>
                </c:pt>
                <c:pt idx="1">
                  <c:v>4</c:v>
                </c:pt>
                <c:pt idx="2">
                  <c:v>4</c:v>
                </c:pt>
                <c:pt idx="3">
                  <c:v>4</c:v>
                </c:pt>
                <c:pt idx="4">
                  <c:v>3</c:v>
                </c:pt>
                <c:pt idx="5">
                  <c:v>3</c:v>
                </c:pt>
                <c:pt idx="6">
                  <c:v>2</c:v>
                </c:pt>
                <c:pt idx="7">
                  <c:v>3</c:v>
                </c:pt>
                <c:pt idx="8">
                  <c:v>3</c:v>
                </c:pt>
                <c:pt idx="9">
                  <c:v>5</c:v>
                </c:pt>
              </c:numCache>
            </c:numRef>
          </c:yVal>
          <c:smooth val="0"/>
          <c:extLst>
            <c:ext xmlns:c16="http://schemas.microsoft.com/office/drawing/2014/chart" uri="{C3380CC4-5D6E-409C-BE32-E72D297353CC}">
              <c16:uniqueId val="{00000001-770D-45B0-B698-EAF55FFA2475}"/>
            </c:ext>
          </c:extLst>
        </c:ser>
        <c:ser>
          <c:idx val="2"/>
          <c:order val="2"/>
          <c:tx>
            <c:strRef>
              <c:f>'Cálculos Iniciales'!$B$9</c:f>
              <c:strCache>
                <c:ptCount val="1"/>
                <c:pt idx="0">
                  <c:v>Aspectos Sociales</c:v>
                </c:pt>
              </c:strCache>
            </c:strRef>
          </c:tx>
          <c:spPr>
            <a:ln w="25400" cap="rnd">
              <a:noFill/>
              <a:round/>
            </a:ln>
            <a:effectLst/>
          </c:spPr>
          <c:marker>
            <c:symbol val="circle"/>
            <c:size val="5"/>
            <c:spPr>
              <a:solidFill>
                <a:schemeClr val="accent3"/>
              </a:solidFill>
              <a:ln w="9525">
                <a:solidFill>
                  <a:schemeClr val="accent3"/>
                </a:solidFill>
              </a:ln>
              <a:effectLst/>
            </c:spPr>
          </c:marker>
          <c:trendline>
            <c:spPr>
              <a:ln w="19050" cap="rnd">
                <a:solidFill>
                  <a:schemeClr val="accent3"/>
                </a:solidFill>
                <a:prstDash val="sysDot"/>
              </a:ln>
              <a:effectLst/>
            </c:spPr>
            <c:trendlineType val="linear"/>
            <c:dispRSqr val="0"/>
            <c:dispEq val="0"/>
          </c:trendline>
          <c:xVal>
            <c:strRef>
              <c:f>'Cálculos Iniciales'!$C$1:$L$1</c:f>
              <c:strCache>
                <c:ptCount val="10"/>
                <c:pt idx="0">
                  <c:v>jackeline.murillo@correounivalle.edu.co</c:v>
                </c:pt>
                <c:pt idx="1">
                  <c:v>ciro.jaramillo@correounivalle.edu.co</c:v>
                </c:pt>
                <c:pt idx="2">
                  <c:v>mauricio.vazquez@cali.gov.co</c:v>
                </c:pt>
                <c:pt idx="3">
                  <c:v>af.ochoa92@gmail.com</c:v>
                </c:pt>
                <c:pt idx="4">
                  <c:v>pfnunezg@gmail.com</c:v>
                </c:pt>
                <c:pt idx="5">
                  <c:v>dr.rosas10@uniandes.edu.co</c:v>
                </c:pt>
                <c:pt idx="6">
                  <c:v>duvaok@gmail.com</c:v>
                </c:pt>
                <c:pt idx="7">
                  <c:v>luiscmoya@gmail.com</c:v>
                </c:pt>
                <c:pt idx="8">
                  <c:v>juledmaringenieria@hotmail.com</c:v>
                </c:pt>
                <c:pt idx="9">
                  <c:v>wmvallejo@gmail.com</c:v>
                </c:pt>
              </c:strCache>
            </c:strRef>
          </c:xVal>
          <c:yVal>
            <c:numRef>
              <c:f>'Cálculos Iniciales'!$C$9:$L$9</c:f>
              <c:numCache>
                <c:formatCode>0.0</c:formatCode>
                <c:ptCount val="10"/>
                <c:pt idx="0">
                  <c:v>3</c:v>
                </c:pt>
                <c:pt idx="1">
                  <c:v>4</c:v>
                </c:pt>
                <c:pt idx="2">
                  <c:v>5</c:v>
                </c:pt>
                <c:pt idx="3">
                  <c:v>5</c:v>
                </c:pt>
                <c:pt idx="4">
                  <c:v>5</c:v>
                </c:pt>
                <c:pt idx="5">
                  <c:v>5</c:v>
                </c:pt>
                <c:pt idx="6">
                  <c:v>4</c:v>
                </c:pt>
                <c:pt idx="7">
                  <c:v>4</c:v>
                </c:pt>
                <c:pt idx="8">
                  <c:v>5</c:v>
                </c:pt>
                <c:pt idx="9">
                  <c:v>5</c:v>
                </c:pt>
              </c:numCache>
            </c:numRef>
          </c:yVal>
          <c:smooth val="0"/>
          <c:extLst>
            <c:ext xmlns:c16="http://schemas.microsoft.com/office/drawing/2014/chart" uri="{C3380CC4-5D6E-409C-BE32-E72D297353CC}">
              <c16:uniqueId val="{00000002-770D-45B0-B698-EAF55FFA2475}"/>
            </c:ext>
          </c:extLst>
        </c:ser>
        <c:ser>
          <c:idx val="3"/>
          <c:order val="3"/>
          <c:tx>
            <c:strRef>
              <c:f>'Cálculos Iniciales'!$B$10</c:f>
              <c:strCache>
                <c:ptCount val="1"/>
                <c:pt idx="0">
                  <c:v>Aspectos Políticos</c:v>
                </c:pt>
              </c:strCache>
            </c:strRef>
          </c:tx>
          <c:spPr>
            <a:ln w="25400" cap="rnd">
              <a:noFill/>
              <a:round/>
            </a:ln>
            <a:effectLst/>
          </c:spPr>
          <c:marker>
            <c:symbol val="circle"/>
            <c:size val="5"/>
            <c:spPr>
              <a:solidFill>
                <a:schemeClr val="accent4"/>
              </a:solidFill>
              <a:ln w="9525">
                <a:solidFill>
                  <a:schemeClr val="accent4"/>
                </a:solidFill>
              </a:ln>
              <a:effectLst/>
            </c:spPr>
          </c:marker>
          <c:trendline>
            <c:spPr>
              <a:ln w="19050" cap="rnd">
                <a:solidFill>
                  <a:schemeClr val="accent4"/>
                </a:solidFill>
                <a:prstDash val="sysDot"/>
              </a:ln>
              <a:effectLst/>
            </c:spPr>
            <c:trendlineType val="linear"/>
            <c:dispRSqr val="0"/>
            <c:dispEq val="0"/>
          </c:trendline>
          <c:xVal>
            <c:strRef>
              <c:f>'Cálculos Iniciales'!$C$1:$L$1</c:f>
              <c:strCache>
                <c:ptCount val="10"/>
                <c:pt idx="0">
                  <c:v>jackeline.murillo@correounivalle.edu.co</c:v>
                </c:pt>
                <c:pt idx="1">
                  <c:v>ciro.jaramillo@correounivalle.edu.co</c:v>
                </c:pt>
                <c:pt idx="2">
                  <c:v>mauricio.vazquez@cali.gov.co</c:v>
                </c:pt>
                <c:pt idx="3">
                  <c:v>af.ochoa92@gmail.com</c:v>
                </c:pt>
                <c:pt idx="4">
                  <c:v>pfnunezg@gmail.com</c:v>
                </c:pt>
                <c:pt idx="5">
                  <c:v>dr.rosas10@uniandes.edu.co</c:v>
                </c:pt>
                <c:pt idx="6">
                  <c:v>duvaok@gmail.com</c:v>
                </c:pt>
                <c:pt idx="7">
                  <c:v>luiscmoya@gmail.com</c:v>
                </c:pt>
                <c:pt idx="8">
                  <c:v>juledmaringenieria@hotmail.com</c:v>
                </c:pt>
                <c:pt idx="9">
                  <c:v>wmvallejo@gmail.com</c:v>
                </c:pt>
              </c:strCache>
            </c:strRef>
          </c:xVal>
          <c:yVal>
            <c:numRef>
              <c:f>'Cálculos Iniciales'!$C$10:$L$10</c:f>
              <c:numCache>
                <c:formatCode>0.0</c:formatCode>
                <c:ptCount val="10"/>
                <c:pt idx="0">
                  <c:v>3</c:v>
                </c:pt>
                <c:pt idx="1">
                  <c:v>3</c:v>
                </c:pt>
                <c:pt idx="2">
                  <c:v>5</c:v>
                </c:pt>
                <c:pt idx="3">
                  <c:v>3</c:v>
                </c:pt>
                <c:pt idx="4">
                  <c:v>5</c:v>
                </c:pt>
                <c:pt idx="5">
                  <c:v>4</c:v>
                </c:pt>
                <c:pt idx="6">
                  <c:v>5</c:v>
                </c:pt>
                <c:pt idx="7">
                  <c:v>3</c:v>
                </c:pt>
                <c:pt idx="8">
                  <c:v>3</c:v>
                </c:pt>
                <c:pt idx="9">
                  <c:v>5</c:v>
                </c:pt>
              </c:numCache>
            </c:numRef>
          </c:yVal>
          <c:smooth val="0"/>
          <c:extLst>
            <c:ext xmlns:c16="http://schemas.microsoft.com/office/drawing/2014/chart" uri="{C3380CC4-5D6E-409C-BE32-E72D297353CC}">
              <c16:uniqueId val="{00000003-770D-45B0-B698-EAF55FFA2475}"/>
            </c:ext>
          </c:extLst>
        </c:ser>
        <c:ser>
          <c:idx val="4"/>
          <c:order val="4"/>
          <c:tx>
            <c:strRef>
              <c:f>'Cálculos Iniciales'!$B$11</c:f>
              <c:strCache>
                <c:ptCount val="1"/>
                <c:pt idx="0">
                  <c:v>Provisión y mantenimiento de la infraestructura de transporte</c:v>
                </c:pt>
              </c:strCache>
            </c:strRef>
          </c:tx>
          <c:spPr>
            <a:ln w="25400" cap="rnd">
              <a:noFill/>
              <a:round/>
            </a:ln>
            <a:effectLst/>
          </c:spPr>
          <c:marker>
            <c:symbol val="circle"/>
            <c:size val="5"/>
            <c:spPr>
              <a:solidFill>
                <a:schemeClr val="accent5"/>
              </a:solidFill>
              <a:ln w="9525">
                <a:solidFill>
                  <a:schemeClr val="accent5"/>
                </a:solidFill>
              </a:ln>
              <a:effectLst/>
            </c:spPr>
          </c:marker>
          <c:trendline>
            <c:spPr>
              <a:ln w="19050" cap="rnd">
                <a:solidFill>
                  <a:schemeClr val="accent5"/>
                </a:solidFill>
                <a:prstDash val="sysDot"/>
              </a:ln>
              <a:effectLst/>
            </c:spPr>
            <c:trendlineType val="linear"/>
            <c:dispRSqr val="0"/>
            <c:dispEq val="0"/>
          </c:trendline>
          <c:xVal>
            <c:strRef>
              <c:f>'Cálculos Iniciales'!$C$1:$L$1</c:f>
              <c:strCache>
                <c:ptCount val="10"/>
                <c:pt idx="0">
                  <c:v>jackeline.murillo@correounivalle.edu.co</c:v>
                </c:pt>
                <c:pt idx="1">
                  <c:v>ciro.jaramillo@correounivalle.edu.co</c:v>
                </c:pt>
                <c:pt idx="2">
                  <c:v>mauricio.vazquez@cali.gov.co</c:v>
                </c:pt>
                <c:pt idx="3">
                  <c:v>af.ochoa92@gmail.com</c:v>
                </c:pt>
                <c:pt idx="4">
                  <c:v>pfnunezg@gmail.com</c:v>
                </c:pt>
                <c:pt idx="5">
                  <c:v>dr.rosas10@uniandes.edu.co</c:v>
                </c:pt>
                <c:pt idx="6">
                  <c:v>duvaok@gmail.com</c:v>
                </c:pt>
                <c:pt idx="7">
                  <c:v>luiscmoya@gmail.com</c:v>
                </c:pt>
                <c:pt idx="8">
                  <c:v>juledmaringenieria@hotmail.com</c:v>
                </c:pt>
                <c:pt idx="9">
                  <c:v>wmvallejo@gmail.com</c:v>
                </c:pt>
              </c:strCache>
            </c:strRef>
          </c:xVal>
          <c:yVal>
            <c:numRef>
              <c:f>'Cálculos Iniciales'!$C$11:$L$11</c:f>
              <c:numCache>
                <c:formatCode>0.0</c:formatCode>
                <c:ptCount val="10"/>
                <c:pt idx="0">
                  <c:v>3</c:v>
                </c:pt>
                <c:pt idx="1">
                  <c:v>5</c:v>
                </c:pt>
                <c:pt idx="2">
                  <c:v>5</c:v>
                </c:pt>
                <c:pt idx="3">
                  <c:v>4</c:v>
                </c:pt>
                <c:pt idx="4">
                  <c:v>5</c:v>
                </c:pt>
                <c:pt idx="5">
                  <c:v>5</c:v>
                </c:pt>
                <c:pt idx="6">
                  <c:v>4</c:v>
                </c:pt>
                <c:pt idx="7">
                  <c:v>5</c:v>
                </c:pt>
                <c:pt idx="8">
                  <c:v>5</c:v>
                </c:pt>
                <c:pt idx="9">
                  <c:v>3</c:v>
                </c:pt>
              </c:numCache>
            </c:numRef>
          </c:yVal>
          <c:smooth val="0"/>
          <c:extLst>
            <c:ext xmlns:c16="http://schemas.microsoft.com/office/drawing/2014/chart" uri="{C3380CC4-5D6E-409C-BE32-E72D297353CC}">
              <c16:uniqueId val="{00000004-770D-45B0-B698-EAF55FFA2475}"/>
            </c:ext>
          </c:extLst>
        </c:ser>
        <c:ser>
          <c:idx val="5"/>
          <c:order val="5"/>
          <c:tx>
            <c:strRef>
              <c:f>'Cálculos Iniciales'!$B$12</c:f>
              <c:strCache>
                <c:ptCount val="1"/>
                <c:pt idx="0">
                  <c:v>Transporte ciclo-viario</c:v>
                </c:pt>
              </c:strCache>
            </c:strRef>
          </c:tx>
          <c:spPr>
            <a:ln w="25400" cap="rnd">
              <a:noFill/>
              <a:round/>
            </a:ln>
            <a:effectLst/>
          </c:spPr>
          <c:marker>
            <c:symbol val="circle"/>
            <c:size val="5"/>
            <c:spPr>
              <a:solidFill>
                <a:schemeClr val="accent6"/>
              </a:solidFill>
              <a:ln w="9525">
                <a:solidFill>
                  <a:schemeClr val="accent6"/>
                </a:solidFill>
              </a:ln>
              <a:effectLst/>
            </c:spPr>
          </c:marker>
          <c:xVal>
            <c:strRef>
              <c:f>'Cálculos Iniciales'!$C$1:$L$1</c:f>
              <c:strCache>
                <c:ptCount val="10"/>
                <c:pt idx="0">
                  <c:v>jackeline.murillo@correounivalle.edu.co</c:v>
                </c:pt>
                <c:pt idx="1">
                  <c:v>ciro.jaramillo@correounivalle.edu.co</c:v>
                </c:pt>
                <c:pt idx="2">
                  <c:v>mauricio.vazquez@cali.gov.co</c:v>
                </c:pt>
                <c:pt idx="3">
                  <c:v>af.ochoa92@gmail.com</c:v>
                </c:pt>
                <c:pt idx="4">
                  <c:v>pfnunezg@gmail.com</c:v>
                </c:pt>
                <c:pt idx="5">
                  <c:v>dr.rosas10@uniandes.edu.co</c:v>
                </c:pt>
                <c:pt idx="6">
                  <c:v>duvaok@gmail.com</c:v>
                </c:pt>
                <c:pt idx="7">
                  <c:v>luiscmoya@gmail.com</c:v>
                </c:pt>
                <c:pt idx="8">
                  <c:v>juledmaringenieria@hotmail.com</c:v>
                </c:pt>
                <c:pt idx="9">
                  <c:v>wmvallejo@gmail.com</c:v>
                </c:pt>
              </c:strCache>
            </c:strRef>
          </c:xVal>
          <c:yVal>
            <c:numRef>
              <c:f>'Cálculos Iniciales'!$C$12:$L$12</c:f>
              <c:numCache>
                <c:formatCode>0.0</c:formatCode>
                <c:ptCount val="10"/>
                <c:pt idx="0">
                  <c:v>5</c:v>
                </c:pt>
                <c:pt idx="1">
                  <c:v>5</c:v>
                </c:pt>
                <c:pt idx="2">
                  <c:v>5</c:v>
                </c:pt>
                <c:pt idx="3">
                  <c:v>5</c:v>
                </c:pt>
                <c:pt idx="4">
                  <c:v>4</c:v>
                </c:pt>
                <c:pt idx="5">
                  <c:v>4</c:v>
                </c:pt>
                <c:pt idx="6">
                  <c:v>4</c:v>
                </c:pt>
                <c:pt idx="7">
                  <c:v>5</c:v>
                </c:pt>
                <c:pt idx="8">
                  <c:v>5</c:v>
                </c:pt>
                <c:pt idx="9">
                  <c:v>5</c:v>
                </c:pt>
              </c:numCache>
            </c:numRef>
          </c:yVal>
          <c:smooth val="0"/>
          <c:extLst>
            <c:ext xmlns:c16="http://schemas.microsoft.com/office/drawing/2014/chart" uri="{C3380CC4-5D6E-409C-BE32-E72D297353CC}">
              <c16:uniqueId val="{00000005-770D-45B0-B698-EAF55FFA2475}"/>
            </c:ext>
          </c:extLst>
        </c:ser>
        <c:ser>
          <c:idx val="6"/>
          <c:order val="6"/>
          <c:tx>
            <c:strRef>
              <c:f>'Cálculos Iniciales'!$B$13</c:f>
              <c:strCache>
                <c:ptCount val="1"/>
                <c:pt idx="0">
                  <c:v>Fluidez y circulación bicicletas</c:v>
                </c:pt>
              </c:strCache>
            </c:strRef>
          </c:tx>
          <c:spPr>
            <a:ln w="25400" cap="rnd">
              <a:noFill/>
              <a:round/>
            </a:ln>
            <a:effectLst/>
          </c:spPr>
          <c:marker>
            <c:symbol val="circle"/>
            <c:size val="5"/>
            <c:spPr>
              <a:solidFill>
                <a:schemeClr val="accent1">
                  <a:lumMod val="60000"/>
                </a:schemeClr>
              </a:solidFill>
              <a:ln w="9525">
                <a:solidFill>
                  <a:schemeClr val="accent1">
                    <a:lumMod val="60000"/>
                  </a:schemeClr>
                </a:solidFill>
              </a:ln>
              <a:effectLst/>
            </c:spPr>
          </c:marker>
          <c:xVal>
            <c:strRef>
              <c:f>'Cálculos Iniciales'!$C$1:$L$1</c:f>
              <c:strCache>
                <c:ptCount val="10"/>
                <c:pt idx="0">
                  <c:v>jackeline.murillo@correounivalle.edu.co</c:v>
                </c:pt>
                <c:pt idx="1">
                  <c:v>ciro.jaramillo@correounivalle.edu.co</c:v>
                </c:pt>
                <c:pt idx="2">
                  <c:v>mauricio.vazquez@cali.gov.co</c:v>
                </c:pt>
                <c:pt idx="3">
                  <c:v>af.ochoa92@gmail.com</c:v>
                </c:pt>
                <c:pt idx="4">
                  <c:v>pfnunezg@gmail.com</c:v>
                </c:pt>
                <c:pt idx="5">
                  <c:v>dr.rosas10@uniandes.edu.co</c:v>
                </c:pt>
                <c:pt idx="6">
                  <c:v>duvaok@gmail.com</c:v>
                </c:pt>
                <c:pt idx="7">
                  <c:v>luiscmoya@gmail.com</c:v>
                </c:pt>
                <c:pt idx="8">
                  <c:v>juledmaringenieria@hotmail.com</c:v>
                </c:pt>
                <c:pt idx="9">
                  <c:v>wmvallejo@gmail.com</c:v>
                </c:pt>
              </c:strCache>
            </c:strRef>
          </c:xVal>
          <c:yVal>
            <c:numRef>
              <c:f>'Cálculos Iniciales'!$C$13:$L$13</c:f>
              <c:numCache>
                <c:formatCode>0.0</c:formatCode>
                <c:ptCount val="10"/>
                <c:pt idx="0">
                  <c:v>4</c:v>
                </c:pt>
                <c:pt idx="1">
                  <c:v>5</c:v>
                </c:pt>
                <c:pt idx="2">
                  <c:v>5</c:v>
                </c:pt>
                <c:pt idx="3">
                  <c:v>5</c:v>
                </c:pt>
                <c:pt idx="4">
                  <c:v>4</c:v>
                </c:pt>
                <c:pt idx="5">
                  <c:v>5</c:v>
                </c:pt>
                <c:pt idx="6">
                  <c:v>4</c:v>
                </c:pt>
                <c:pt idx="7">
                  <c:v>4</c:v>
                </c:pt>
                <c:pt idx="8">
                  <c:v>3</c:v>
                </c:pt>
                <c:pt idx="9">
                  <c:v>3</c:v>
                </c:pt>
              </c:numCache>
            </c:numRef>
          </c:yVal>
          <c:smooth val="0"/>
          <c:extLst>
            <c:ext xmlns:c16="http://schemas.microsoft.com/office/drawing/2014/chart" uri="{C3380CC4-5D6E-409C-BE32-E72D297353CC}">
              <c16:uniqueId val="{00000006-770D-45B0-B698-EAF55FFA2475}"/>
            </c:ext>
          </c:extLst>
        </c:ser>
        <c:ser>
          <c:idx val="7"/>
          <c:order val="7"/>
          <c:tx>
            <c:strRef>
              <c:f>'Cálculos Iniciales'!$B$14</c:f>
              <c:strCache>
                <c:ptCount val="1"/>
                <c:pt idx="0">
                  <c:v>Fluidez y circulación tráfico mixto</c:v>
                </c:pt>
              </c:strCache>
            </c:strRef>
          </c:tx>
          <c:spPr>
            <a:ln w="25400" cap="rnd">
              <a:noFill/>
              <a:round/>
            </a:ln>
            <a:effectLst/>
          </c:spPr>
          <c:marker>
            <c:symbol val="circle"/>
            <c:size val="5"/>
            <c:spPr>
              <a:solidFill>
                <a:schemeClr val="accent2">
                  <a:lumMod val="60000"/>
                </a:schemeClr>
              </a:solidFill>
              <a:ln w="9525">
                <a:solidFill>
                  <a:schemeClr val="accent2">
                    <a:lumMod val="60000"/>
                  </a:schemeClr>
                </a:solidFill>
              </a:ln>
              <a:effectLst/>
            </c:spPr>
          </c:marker>
          <c:xVal>
            <c:strRef>
              <c:f>'Cálculos Iniciales'!$C$1:$L$1</c:f>
              <c:strCache>
                <c:ptCount val="10"/>
                <c:pt idx="0">
                  <c:v>jackeline.murillo@correounivalle.edu.co</c:v>
                </c:pt>
                <c:pt idx="1">
                  <c:v>ciro.jaramillo@correounivalle.edu.co</c:v>
                </c:pt>
                <c:pt idx="2">
                  <c:v>mauricio.vazquez@cali.gov.co</c:v>
                </c:pt>
                <c:pt idx="3">
                  <c:v>af.ochoa92@gmail.com</c:v>
                </c:pt>
                <c:pt idx="4">
                  <c:v>pfnunezg@gmail.com</c:v>
                </c:pt>
                <c:pt idx="5">
                  <c:v>dr.rosas10@uniandes.edu.co</c:v>
                </c:pt>
                <c:pt idx="6">
                  <c:v>duvaok@gmail.com</c:v>
                </c:pt>
                <c:pt idx="7">
                  <c:v>luiscmoya@gmail.com</c:v>
                </c:pt>
                <c:pt idx="8">
                  <c:v>juledmaringenieria@hotmail.com</c:v>
                </c:pt>
                <c:pt idx="9">
                  <c:v>wmvallejo@gmail.com</c:v>
                </c:pt>
              </c:strCache>
            </c:strRef>
          </c:xVal>
          <c:yVal>
            <c:numRef>
              <c:f>'Cálculos Iniciales'!$C$14:$L$14</c:f>
              <c:numCache>
                <c:formatCode>0.0</c:formatCode>
                <c:ptCount val="10"/>
                <c:pt idx="0">
                  <c:v>4</c:v>
                </c:pt>
                <c:pt idx="1">
                  <c:v>4</c:v>
                </c:pt>
                <c:pt idx="2">
                  <c:v>3</c:v>
                </c:pt>
                <c:pt idx="3">
                  <c:v>3</c:v>
                </c:pt>
                <c:pt idx="4">
                  <c:v>5</c:v>
                </c:pt>
                <c:pt idx="5">
                  <c:v>4</c:v>
                </c:pt>
                <c:pt idx="6">
                  <c:v>3</c:v>
                </c:pt>
                <c:pt idx="7">
                  <c:v>5</c:v>
                </c:pt>
                <c:pt idx="8">
                  <c:v>3</c:v>
                </c:pt>
                <c:pt idx="9">
                  <c:v>1</c:v>
                </c:pt>
              </c:numCache>
            </c:numRef>
          </c:yVal>
          <c:smooth val="0"/>
          <c:extLst>
            <c:ext xmlns:c16="http://schemas.microsoft.com/office/drawing/2014/chart" uri="{C3380CC4-5D6E-409C-BE32-E72D297353CC}">
              <c16:uniqueId val="{00000007-770D-45B0-B698-EAF55FFA2475}"/>
            </c:ext>
          </c:extLst>
        </c:ser>
        <c:ser>
          <c:idx val="8"/>
          <c:order val="8"/>
          <c:tx>
            <c:strRef>
              <c:f>'Cálculos Iniciales'!$B$15</c:f>
              <c:strCache>
                <c:ptCount val="1"/>
                <c:pt idx="0">
                  <c:v>Diversificación modal en Transporte Público</c:v>
                </c:pt>
              </c:strCache>
            </c:strRef>
          </c:tx>
          <c:spPr>
            <a:ln w="25400" cap="rnd">
              <a:noFill/>
              <a:round/>
            </a:ln>
            <a:effectLst/>
          </c:spPr>
          <c:marker>
            <c:symbol val="circle"/>
            <c:size val="5"/>
            <c:spPr>
              <a:solidFill>
                <a:schemeClr val="accent3">
                  <a:lumMod val="60000"/>
                </a:schemeClr>
              </a:solidFill>
              <a:ln w="9525">
                <a:solidFill>
                  <a:schemeClr val="accent3">
                    <a:lumMod val="60000"/>
                  </a:schemeClr>
                </a:solidFill>
              </a:ln>
              <a:effectLst/>
            </c:spPr>
          </c:marker>
          <c:xVal>
            <c:strRef>
              <c:f>'Cálculos Iniciales'!$C$1:$L$1</c:f>
              <c:strCache>
                <c:ptCount val="10"/>
                <c:pt idx="0">
                  <c:v>jackeline.murillo@correounivalle.edu.co</c:v>
                </c:pt>
                <c:pt idx="1">
                  <c:v>ciro.jaramillo@correounivalle.edu.co</c:v>
                </c:pt>
                <c:pt idx="2">
                  <c:v>mauricio.vazquez@cali.gov.co</c:v>
                </c:pt>
                <c:pt idx="3">
                  <c:v>af.ochoa92@gmail.com</c:v>
                </c:pt>
                <c:pt idx="4">
                  <c:v>pfnunezg@gmail.com</c:v>
                </c:pt>
                <c:pt idx="5">
                  <c:v>dr.rosas10@uniandes.edu.co</c:v>
                </c:pt>
                <c:pt idx="6">
                  <c:v>duvaok@gmail.com</c:v>
                </c:pt>
                <c:pt idx="7">
                  <c:v>luiscmoya@gmail.com</c:v>
                </c:pt>
                <c:pt idx="8">
                  <c:v>juledmaringenieria@hotmail.com</c:v>
                </c:pt>
                <c:pt idx="9">
                  <c:v>wmvallejo@gmail.com</c:v>
                </c:pt>
              </c:strCache>
            </c:strRef>
          </c:xVal>
          <c:yVal>
            <c:numRef>
              <c:f>'Cálculos Iniciales'!$C$15:$L$15</c:f>
              <c:numCache>
                <c:formatCode>0.0</c:formatCode>
                <c:ptCount val="10"/>
                <c:pt idx="0">
                  <c:v>5</c:v>
                </c:pt>
                <c:pt idx="1">
                  <c:v>4</c:v>
                </c:pt>
                <c:pt idx="2">
                  <c:v>5</c:v>
                </c:pt>
                <c:pt idx="3">
                  <c:v>5</c:v>
                </c:pt>
                <c:pt idx="4">
                  <c:v>5</c:v>
                </c:pt>
                <c:pt idx="5">
                  <c:v>3</c:v>
                </c:pt>
                <c:pt idx="6">
                  <c:v>4</c:v>
                </c:pt>
                <c:pt idx="7">
                  <c:v>5</c:v>
                </c:pt>
                <c:pt idx="8">
                  <c:v>5</c:v>
                </c:pt>
                <c:pt idx="9">
                  <c:v>5</c:v>
                </c:pt>
              </c:numCache>
            </c:numRef>
          </c:yVal>
          <c:smooth val="0"/>
          <c:extLst>
            <c:ext xmlns:c16="http://schemas.microsoft.com/office/drawing/2014/chart" uri="{C3380CC4-5D6E-409C-BE32-E72D297353CC}">
              <c16:uniqueId val="{00000008-770D-45B0-B698-EAF55FFA2475}"/>
            </c:ext>
          </c:extLst>
        </c:ser>
        <c:dLbls>
          <c:showLegendKey val="0"/>
          <c:showVal val="0"/>
          <c:showCatName val="0"/>
          <c:showSerName val="0"/>
          <c:showPercent val="0"/>
          <c:showBubbleSize val="0"/>
        </c:dLbls>
        <c:axId val="375479288"/>
        <c:axId val="375477720"/>
      </c:scatterChart>
      <c:valAx>
        <c:axId val="375479288"/>
        <c:scaling>
          <c:orientation val="minMax"/>
        </c:scaling>
        <c:delete val="0"/>
        <c:axPos val="b"/>
        <c:title>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ES"/>
            </a:p>
          </c:txPr>
        </c:title>
        <c:majorTickMark val="out"/>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375477720"/>
        <c:crosses val="autoZero"/>
        <c:crossBetween val="midCat"/>
      </c:valAx>
      <c:valAx>
        <c:axId val="375477720"/>
        <c:scaling>
          <c:orientation val="minMax"/>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title>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ES"/>
            </a:p>
          </c:txPr>
        </c:title>
        <c:numFmt formatCode="0.0" sourceLinked="1"/>
        <c:majorTickMark val="out"/>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375479288"/>
        <c:crosses val="autoZero"/>
        <c:crossBetween val="midCat"/>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lineMarker"/>
        <c:varyColors val="0"/>
        <c:ser>
          <c:idx val="0"/>
          <c:order val="0"/>
          <c:tx>
            <c:strRef>
              <c:f>'Calculos Posteriores'!$B$2</c:f>
              <c:strCache>
                <c:ptCount val="1"/>
                <c:pt idx="0">
                  <c:v>Aspectos Ambientales</c:v>
                </c:pt>
              </c:strCache>
            </c:strRef>
          </c:tx>
          <c:spPr>
            <a:ln w="25400" cap="rnd">
              <a:no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linear"/>
            <c:dispRSqr val="1"/>
            <c:dispEq val="1"/>
            <c:trendlineLbl>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trendlineLbl>
          </c:trendline>
          <c:xVal>
            <c:strRef>
              <c:f>'Calculos Posteriores'!$C$1:$L$1</c:f>
              <c:strCache>
                <c:ptCount val="10"/>
                <c:pt idx="0">
                  <c:v>jackeline.murillo@correounivalle.edu.co</c:v>
                </c:pt>
                <c:pt idx="1">
                  <c:v>ciro.jaramillo@correounivalle.edu.co</c:v>
                </c:pt>
                <c:pt idx="2">
                  <c:v>mauricio.vazquez@cali.gov.co</c:v>
                </c:pt>
                <c:pt idx="3">
                  <c:v>af.ochoa92@gmail.com</c:v>
                </c:pt>
                <c:pt idx="4">
                  <c:v>pfnunezg@gmail.com</c:v>
                </c:pt>
                <c:pt idx="5">
                  <c:v>dr.rosas10@uniandes.edu.co</c:v>
                </c:pt>
                <c:pt idx="6">
                  <c:v>duvaok@gmail.com</c:v>
                </c:pt>
                <c:pt idx="7">
                  <c:v>luiscmoya@gmail.com</c:v>
                </c:pt>
                <c:pt idx="8">
                  <c:v>juledmaringenieria@hotmail.com</c:v>
                </c:pt>
                <c:pt idx="9">
                  <c:v>wmvallejo@gmail.com</c:v>
                </c:pt>
              </c:strCache>
            </c:strRef>
          </c:xVal>
          <c:yVal>
            <c:numRef>
              <c:f>'Calculos Posteriores'!$C$2:$L$2</c:f>
              <c:numCache>
                <c:formatCode>0.0</c:formatCode>
                <c:ptCount val="10"/>
                <c:pt idx="0">
                  <c:v>5</c:v>
                </c:pt>
                <c:pt idx="1">
                  <c:v>3</c:v>
                </c:pt>
                <c:pt idx="2">
                  <c:v>5</c:v>
                </c:pt>
                <c:pt idx="3">
                  <c:v>5</c:v>
                </c:pt>
                <c:pt idx="4">
                  <c:v>5</c:v>
                </c:pt>
                <c:pt idx="5">
                  <c:v>5</c:v>
                </c:pt>
                <c:pt idx="6">
                  <c:v>3</c:v>
                </c:pt>
                <c:pt idx="7">
                  <c:v>4</c:v>
                </c:pt>
                <c:pt idx="8">
                  <c:v>2</c:v>
                </c:pt>
                <c:pt idx="9">
                  <c:v>4</c:v>
                </c:pt>
              </c:numCache>
            </c:numRef>
          </c:yVal>
          <c:smooth val="0"/>
          <c:extLst>
            <c:ext xmlns:c16="http://schemas.microsoft.com/office/drawing/2014/chart" uri="{C3380CC4-5D6E-409C-BE32-E72D297353CC}">
              <c16:uniqueId val="{00000000-5032-44E3-912C-80580F26E686}"/>
            </c:ext>
          </c:extLst>
        </c:ser>
        <c:ser>
          <c:idx val="1"/>
          <c:order val="1"/>
          <c:tx>
            <c:strRef>
              <c:f>'Calculos Posteriores'!$B$3</c:f>
              <c:strCache>
                <c:ptCount val="1"/>
                <c:pt idx="0">
                  <c:v>Aspectos Socio-Políticos</c:v>
                </c:pt>
              </c:strCache>
            </c:strRef>
          </c:tx>
          <c:spPr>
            <a:ln w="25400" cap="rnd">
              <a:noFill/>
              <a:round/>
            </a:ln>
            <a:effectLst/>
          </c:spPr>
          <c:marker>
            <c:symbol val="circle"/>
            <c:size val="5"/>
            <c:spPr>
              <a:solidFill>
                <a:schemeClr val="accent2"/>
              </a:solidFill>
              <a:ln w="9525">
                <a:solidFill>
                  <a:schemeClr val="accent2"/>
                </a:solidFill>
              </a:ln>
              <a:effectLst/>
            </c:spPr>
          </c:marker>
          <c:trendline>
            <c:spPr>
              <a:ln w="19050" cap="rnd">
                <a:solidFill>
                  <a:schemeClr val="accent2"/>
                </a:solidFill>
                <a:prstDash val="sysDot"/>
              </a:ln>
              <a:effectLst/>
            </c:spPr>
            <c:trendlineType val="linear"/>
            <c:dispRSqr val="0"/>
            <c:dispEq val="0"/>
          </c:trendline>
          <c:xVal>
            <c:strRef>
              <c:f>'Calculos Posteriores'!$C$1:$L$1</c:f>
              <c:strCache>
                <c:ptCount val="10"/>
                <c:pt idx="0">
                  <c:v>jackeline.murillo@correounivalle.edu.co</c:v>
                </c:pt>
                <c:pt idx="1">
                  <c:v>ciro.jaramillo@correounivalle.edu.co</c:v>
                </c:pt>
                <c:pt idx="2">
                  <c:v>mauricio.vazquez@cali.gov.co</c:v>
                </c:pt>
                <c:pt idx="3">
                  <c:v>af.ochoa92@gmail.com</c:v>
                </c:pt>
                <c:pt idx="4">
                  <c:v>pfnunezg@gmail.com</c:v>
                </c:pt>
                <c:pt idx="5">
                  <c:v>dr.rosas10@uniandes.edu.co</c:v>
                </c:pt>
                <c:pt idx="6">
                  <c:v>duvaok@gmail.com</c:v>
                </c:pt>
                <c:pt idx="7">
                  <c:v>luiscmoya@gmail.com</c:v>
                </c:pt>
                <c:pt idx="8">
                  <c:v>juledmaringenieria@hotmail.com</c:v>
                </c:pt>
                <c:pt idx="9">
                  <c:v>wmvallejo@gmail.com</c:v>
                </c:pt>
              </c:strCache>
            </c:strRef>
          </c:xVal>
          <c:yVal>
            <c:numRef>
              <c:f>'Calculos Posteriores'!$C$3:$L$3</c:f>
              <c:numCache>
                <c:formatCode>0.0</c:formatCode>
                <c:ptCount val="10"/>
                <c:pt idx="0">
                  <c:v>3</c:v>
                </c:pt>
                <c:pt idx="1">
                  <c:v>2</c:v>
                </c:pt>
                <c:pt idx="2">
                  <c:v>5</c:v>
                </c:pt>
                <c:pt idx="3">
                  <c:v>5</c:v>
                </c:pt>
                <c:pt idx="4">
                  <c:v>5</c:v>
                </c:pt>
                <c:pt idx="5">
                  <c:v>4</c:v>
                </c:pt>
                <c:pt idx="6">
                  <c:v>4</c:v>
                </c:pt>
                <c:pt idx="7">
                  <c:v>3</c:v>
                </c:pt>
                <c:pt idx="8">
                  <c:v>5</c:v>
                </c:pt>
                <c:pt idx="9">
                  <c:v>4</c:v>
                </c:pt>
              </c:numCache>
            </c:numRef>
          </c:yVal>
          <c:smooth val="0"/>
          <c:extLst>
            <c:ext xmlns:c16="http://schemas.microsoft.com/office/drawing/2014/chart" uri="{C3380CC4-5D6E-409C-BE32-E72D297353CC}">
              <c16:uniqueId val="{00000001-5032-44E3-912C-80580F26E686}"/>
            </c:ext>
          </c:extLst>
        </c:ser>
        <c:ser>
          <c:idx val="2"/>
          <c:order val="2"/>
          <c:tx>
            <c:strRef>
              <c:f>'Calculos Posteriores'!$B$4</c:f>
              <c:strCache>
                <c:ptCount val="1"/>
                <c:pt idx="0">
                  <c:v>Infraestructura</c:v>
                </c:pt>
              </c:strCache>
            </c:strRef>
          </c:tx>
          <c:spPr>
            <a:ln w="25400" cap="rnd">
              <a:noFill/>
              <a:round/>
            </a:ln>
            <a:effectLst/>
          </c:spPr>
          <c:marker>
            <c:symbol val="circle"/>
            <c:size val="5"/>
            <c:spPr>
              <a:solidFill>
                <a:schemeClr val="accent3"/>
              </a:solidFill>
              <a:ln w="9525">
                <a:solidFill>
                  <a:schemeClr val="accent3"/>
                </a:solidFill>
              </a:ln>
              <a:effectLst/>
            </c:spPr>
          </c:marker>
          <c:trendline>
            <c:spPr>
              <a:ln w="19050" cap="rnd">
                <a:solidFill>
                  <a:schemeClr val="accent3"/>
                </a:solidFill>
                <a:prstDash val="sysDot"/>
              </a:ln>
              <a:effectLst/>
            </c:spPr>
            <c:trendlineType val="linear"/>
            <c:dispRSqr val="0"/>
            <c:dispEq val="0"/>
          </c:trendline>
          <c:xVal>
            <c:strRef>
              <c:f>'Calculos Posteriores'!$C$1:$L$1</c:f>
              <c:strCache>
                <c:ptCount val="10"/>
                <c:pt idx="0">
                  <c:v>jackeline.murillo@correounivalle.edu.co</c:v>
                </c:pt>
                <c:pt idx="1">
                  <c:v>ciro.jaramillo@correounivalle.edu.co</c:v>
                </c:pt>
                <c:pt idx="2">
                  <c:v>mauricio.vazquez@cali.gov.co</c:v>
                </c:pt>
                <c:pt idx="3">
                  <c:v>af.ochoa92@gmail.com</c:v>
                </c:pt>
                <c:pt idx="4">
                  <c:v>pfnunezg@gmail.com</c:v>
                </c:pt>
                <c:pt idx="5">
                  <c:v>dr.rosas10@uniandes.edu.co</c:v>
                </c:pt>
                <c:pt idx="6">
                  <c:v>duvaok@gmail.com</c:v>
                </c:pt>
                <c:pt idx="7">
                  <c:v>luiscmoya@gmail.com</c:v>
                </c:pt>
                <c:pt idx="8">
                  <c:v>juledmaringenieria@hotmail.com</c:v>
                </c:pt>
                <c:pt idx="9">
                  <c:v>wmvallejo@gmail.com</c:v>
                </c:pt>
              </c:strCache>
            </c:strRef>
          </c:xVal>
          <c:yVal>
            <c:numRef>
              <c:f>'Calculos Posteriores'!$C$4:$L$4</c:f>
              <c:numCache>
                <c:formatCode>0.0</c:formatCode>
                <c:ptCount val="10"/>
                <c:pt idx="0">
                  <c:v>5</c:v>
                </c:pt>
                <c:pt idx="1">
                  <c:v>5</c:v>
                </c:pt>
                <c:pt idx="2">
                  <c:v>5</c:v>
                </c:pt>
                <c:pt idx="3">
                  <c:v>4</c:v>
                </c:pt>
                <c:pt idx="4">
                  <c:v>5</c:v>
                </c:pt>
                <c:pt idx="5">
                  <c:v>5</c:v>
                </c:pt>
                <c:pt idx="6">
                  <c:v>5</c:v>
                </c:pt>
                <c:pt idx="7">
                  <c:v>5</c:v>
                </c:pt>
                <c:pt idx="8">
                  <c:v>5</c:v>
                </c:pt>
                <c:pt idx="9">
                  <c:v>3</c:v>
                </c:pt>
              </c:numCache>
            </c:numRef>
          </c:yVal>
          <c:smooth val="0"/>
          <c:extLst>
            <c:ext xmlns:c16="http://schemas.microsoft.com/office/drawing/2014/chart" uri="{C3380CC4-5D6E-409C-BE32-E72D297353CC}">
              <c16:uniqueId val="{00000002-5032-44E3-912C-80580F26E686}"/>
            </c:ext>
          </c:extLst>
        </c:ser>
        <c:ser>
          <c:idx val="3"/>
          <c:order val="3"/>
          <c:tx>
            <c:strRef>
              <c:f>'Calculos Posteriores'!$B$5</c:f>
              <c:strCache>
                <c:ptCount val="1"/>
                <c:pt idx="0">
                  <c:v>Tráfico y Circulación Urbana (Modos No Motorizados)</c:v>
                </c:pt>
              </c:strCache>
            </c:strRef>
          </c:tx>
          <c:spPr>
            <a:ln w="25400" cap="rnd">
              <a:noFill/>
              <a:round/>
            </a:ln>
            <a:effectLst/>
          </c:spPr>
          <c:marker>
            <c:symbol val="circle"/>
            <c:size val="5"/>
            <c:spPr>
              <a:solidFill>
                <a:schemeClr val="accent4"/>
              </a:solidFill>
              <a:ln w="9525">
                <a:solidFill>
                  <a:schemeClr val="accent4"/>
                </a:solidFill>
              </a:ln>
              <a:effectLst/>
            </c:spPr>
          </c:marker>
          <c:trendline>
            <c:spPr>
              <a:ln w="19050" cap="rnd">
                <a:solidFill>
                  <a:schemeClr val="accent4"/>
                </a:solidFill>
                <a:prstDash val="sysDot"/>
              </a:ln>
              <a:effectLst/>
            </c:spPr>
            <c:trendlineType val="linear"/>
            <c:dispRSqr val="0"/>
            <c:dispEq val="0"/>
          </c:trendline>
          <c:xVal>
            <c:strRef>
              <c:f>'Calculos Posteriores'!$C$1:$L$1</c:f>
              <c:strCache>
                <c:ptCount val="10"/>
                <c:pt idx="0">
                  <c:v>jackeline.murillo@correounivalle.edu.co</c:v>
                </c:pt>
                <c:pt idx="1">
                  <c:v>ciro.jaramillo@correounivalle.edu.co</c:v>
                </c:pt>
                <c:pt idx="2">
                  <c:v>mauricio.vazquez@cali.gov.co</c:v>
                </c:pt>
                <c:pt idx="3">
                  <c:v>af.ochoa92@gmail.com</c:v>
                </c:pt>
                <c:pt idx="4">
                  <c:v>pfnunezg@gmail.com</c:v>
                </c:pt>
                <c:pt idx="5">
                  <c:v>dr.rosas10@uniandes.edu.co</c:v>
                </c:pt>
                <c:pt idx="6">
                  <c:v>duvaok@gmail.com</c:v>
                </c:pt>
                <c:pt idx="7">
                  <c:v>luiscmoya@gmail.com</c:v>
                </c:pt>
                <c:pt idx="8">
                  <c:v>juledmaringenieria@hotmail.com</c:v>
                </c:pt>
                <c:pt idx="9">
                  <c:v>wmvallejo@gmail.com</c:v>
                </c:pt>
              </c:strCache>
            </c:strRef>
          </c:xVal>
          <c:yVal>
            <c:numRef>
              <c:f>'Calculos Posteriores'!$C$5:$L$5</c:f>
              <c:numCache>
                <c:formatCode>0.0</c:formatCode>
                <c:ptCount val="10"/>
                <c:pt idx="0">
                  <c:v>4</c:v>
                </c:pt>
                <c:pt idx="1">
                  <c:v>4</c:v>
                </c:pt>
                <c:pt idx="2">
                  <c:v>5</c:v>
                </c:pt>
                <c:pt idx="3">
                  <c:v>5</c:v>
                </c:pt>
                <c:pt idx="4">
                  <c:v>5</c:v>
                </c:pt>
                <c:pt idx="5">
                  <c:v>5</c:v>
                </c:pt>
                <c:pt idx="6">
                  <c:v>3</c:v>
                </c:pt>
                <c:pt idx="7">
                  <c:v>5</c:v>
                </c:pt>
                <c:pt idx="8">
                  <c:v>5</c:v>
                </c:pt>
                <c:pt idx="9">
                  <c:v>4</c:v>
                </c:pt>
              </c:numCache>
            </c:numRef>
          </c:yVal>
          <c:smooth val="0"/>
          <c:extLst>
            <c:ext xmlns:c16="http://schemas.microsoft.com/office/drawing/2014/chart" uri="{C3380CC4-5D6E-409C-BE32-E72D297353CC}">
              <c16:uniqueId val="{00000003-5032-44E3-912C-80580F26E686}"/>
            </c:ext>
          </c:extLst>
        </c:ser>
        <c:ser>
          <c:idx val="4"/>
          <c:order val="4"/>
          <c:tx>
            <c:strRef>
              <c:f>'Calculos Posteriores'!$B$6</c:f>
              <c:strCache>
                <c:ptCount val="1"/>
                <c:pt idx="0">
                  <c:v>Tráfico y Circulación Urbana (Modos Motorizados)</c:v>
                </c:pt>
              </c:strCache>
            </c:strRef>
          </c:tx>
          <c:spPr>
            <a:ln w="25400" cap="rnd">
              <a:noFill/>
              <a:round/>
            </a:ln>
            <a:effectLst/>
          </c:spPr>
          <c:marker>
            <c:symbol val="circle"/>
            <c:size val="5"/>
            <c:spPr>
              <a:solidFill>
                <a:schemeClr val="accent5"/>
              </a:solidFill>
              <a:ln w="9525">
                <a:solidFill>
                  <a:schemeClr val="accent5"/>
                </a:solidFill>
              </a:ln>
              <a:effectLst/>
            </c:spPr>
          </c:marker>
          <c:trendline>
            <c:spPr>
              <a:ln w="19050" cap="rnd">
                <a:solidFill>
                  <a:schemeClr val="accent5"/>
                </a:solidFill>
                <a:prstDash val="sysDot"/>
              </a:ln>
              <a:effectLst/>
            </c:spPr>
            <c:trendlineType val="linear"/>
            <c:dispRSqr val="0"/>
            <c:dispEq val="0"/>
          </c:trendline>
          <c:xVal>
            <c:strRef>
              <c:f>'Calculos Posteriores'!$C$1:$L$1</c:f>
              <c:strCache>
                <c:ptCount val="10"/>
                <c:pt idx="0">
                  <c:v>jackeline.murillo@correounivalle.edu.co</c:v>
                </c:pt>
                <c:pt idx="1">
                  <c:v>ciro.jaramillo@correounivalle.edu.co</c:v>
                </c:pt>
                <c:pt idx="2">
                  <c:v>mauricio.vazquez@cali.gov.co</c:v>
                </c:pt>
                <c:pt idx="3">
                  <c:v>af.ochoa92@gmail.com</c:v>
                </c:pt>
                <c:pt idx="4">
                  <c:v>pfnunezg@gmail.com</c:v>
                </c:pt>
                <c:pt idx="5">
                  <c:v>dr.rosas10@uniandes.edu.co</c:v>
                </c:pt>
                <c:pt idx="6">
                  <c:v>duvaok@gmail.com</c:v>
                </c:pt>
                <c:pt idx="7">
                  <c:v>luiscmoya@gmail.com</c:v>
                </c:pt>
                <c:pt idx="8">
                  <c:v>juledmaringenieria@hotmail.com</c:v>
                </c:pt>
                <c:pt idx="9">
                  <c:v>wmvallejo@gmail.com</c:v>
                </c:pt>
              </c:strCache>
            </c:strRef>
          </c:xVal>
          <c:yVal>
            <c:numRef>
              <c:f>'Calculos Posteriores'!$C$6:$L$6</c:f>
              <c:numCache>
                <c:formatCode>0.0</c:formatCode>
                <c:ptCount val="10"/>
                <c:pt idx="0">
                  <c:v>5</c:v>
                </c:pt>
                <c:pt idx="1">
                  <c:v>3</c:v>
                </c:pt>
                <c:pt idx="2">
                  <c:v>5</c:v>
                </c:pt>
                <c:pt idx="3">
                  <c:v>4</c:v>
                </c:pt>
                <c:pt idx="4">
                  <c:v>5</c:v>
                </c:pt>
                <c:pt idx="5">
                  <c:v>4</c:v>
                </c:pt>
                <c:pt idx="6">
                  <c:v>3</c:v>
                </c:pt>
                <c:pt idx="7">
                  <c:v>5</c:v>
                </c:pt>
                <c:pt idx="8">
                  <c:v>3</c:v>
                </c:pt>
                <c:pt idx="9">
                  <c:v>3</c:v>
                </c:pt>
              </c:numCache>
            </c:numRef>
          </c:yVal>
          <c:smooth val="0"/>
          <c:extLst>
            <c:ext xmlns:c16="http://schemas.microsoft.com/office/drawing/2014/chart" uri="{C3380CC4-5D6E-409C-BE32-E72D297353CC}">
              <c16:uniqueId val="{00000004-5032-44E3-912C-80580F26E686}"/>
            </c:ext>
          </c:extLst>
        </c:ser>
        <c:dLbls>
          <c:showLegendKey val="0"/>
          <c:showVal val="0"/>
          <c:showCatName val="0"/>
          <c:showSerName val="0"/>
          <c:showPercent val="0"/>
          <c:showBubbleSize val="0"/>
        </c:dLbls>
        <c:axId val="248586864"/>
        <c:axId val="375476544"/>
      </c:scatterChart>
      <c:valAx>
        <c:axId val="248586864"/>
        <c:scaling>
          <c:orientation val="minMax"/>
        </c:scaling>
        <c:delete val="0"/>
        <c:axPos val="b"/>
        <c:title>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ES"/>
            </a:p>
          </c:txPr>
        </c:title>
        <c:majorTickMark val="out"/>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375476544"/>
        <c:crosses val="autoZero"/>
        <c:crossBetween val="midCat"/>
      </c:valAx>
      <c:valAx>
        <c:axId val="375476544"/>
        <c:scaling>
          <c:orientation val="minMax"/>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title>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ES"/>
            </a:p>
          </c:txPr>
        </c:title>
        <c:numFmt formatCode="0.0" sourceLinked="1"/>
        <c:majorTickMark val="out"/>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248586864"/>
        <c:crosses val="autoZero"/>
        <c:crossBetween val="midCat"/>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lineMarker"/>
        <c:varyColors val="0"/>
        <c:ser>
          <c:idx val="0"/>
          <c:order val="0"/>
          <c:tx>
            <c:strRef>
              <c:f>'Calculos Posteriores'!$B$7</c:f>
              <c:strCache>
                <c:ptCount val="1"/>
                <c:pt idx="0">
                  <c:v>Control de los impactos al medio ambiente</c:v>
                </c:pt>
              </c:strCache>
            </c:strRef>
          </c:tx>
          <c:spPr>
            <a:ln w="25400" cap="rnd">
              <a:no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linear"/>
            <c:dispRSqr val="1"/>
            <c:dispEq val="1"/>
            <c:trendlineLbl>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trendlineLbl>
          </c:trendline>
          <c:xVal>
            <c:strRef>
              <c:f>'Calculos Posteriores'!$C$1:$L$1</c:f>
              <c:strCache>
                <c:ptCount val="10"/>
                <c:pt idx="0">
                  <c:v>jackeline.murillo@correounivalle.edu.co</c:v>
                </c:pt>
                <c:pt idx="1">
                  <c:v>ciro.jaramillo@correounivalle.edu.co</c:v>
                </c:pt>
                <c:pt idx="2">
                  <c:v>mauricio.vazquez@cali.gov.co</c:v>
                </c:pt>
                <c:pt idx="3">
                  <c:v>af.ochoa92@gmail.com</c:v>
                </c:pt>
                <c:pt idx="4">
                  <c:v>pfnunezg@gmail.com</c:v>
                </c:pt>
                <c:pt idx="5">
                  <c:v>dr.rosas10@uniandes.edu.co</c:v>
                </c:pt>
                <c:pt idx="6">
                  <c:v>duvaok@gmail.com</c:v>
                </c:pt>
                <c:pt idx="7">
                  <c:v>luiscmoya@gmail.com</c:v>
                </c:pt>
                <c:pt idx="8">
                  <c:v>juledmaringenieria@hotmail.com</c:v>
                </c:pt>
                <c:pt idx="9">
                  <c:v>wmvallejo@gmail.com</c:v>
                </c:pt>
              </c:strCache>
            </c:strRef>
          </c:xVal>
          <c:yVal>
            <c:numRef>
              <c:f>'Calculos Posteriores'!$C$7:$L$7</c:f>
              <c:numCache>
                <c:formatCode>0.0</c:formatCode>
                <c:ptCount val="10"/>
                <c:pt idx="0">
                  <c:v>5</c:v>
                </c:pt>
                <c:pt idx="1">
                  <c:v>4</c:v>
                </c:pt>
                <c:pt idx="2">
                  <c:v>5</c:v>
                </c:pt>
                <c:pt idx="3">
                  <c:v>5</c:v>
                </c:pt>
                <c:pt idx="4">
                  <c:v>5</c:v>
                </c:pt>
                <c:pt idx="5">
                  <c:v>4</c:v>
                </c:pt>
                <c:pt idx="6">
                  <c:v>5</c:v>
                </c:pt>
                <c:pt idx="7">
                  <c:v>5</c:v>
                </c:pt>
                <c:pt idx="8">
                  <c:v>5</c:v>
                </c:pt>
                <c:pt idx="9">
                  <c:v>4</c:v>
                </c:pt>
              </c:numCache>
            </c:numRef>
          </c:yVal>
          <c:smooth val="0"/>
          <c:extLst>
            <c:ext xmlns:c16="http://schemas.microsoft.com/office/drawing/2014/chart" uri="{C3380CC4-5D6E-409C-BE32-E72D297353CC}">
              <c16:uniqueId val="{00000000-E94D-42C8-B4B4-9104D8395802}"/>
            </c:ext>
          </c:extLst>
        </c:ser>
        <c:ser>
          <c:idx val="1"/>
          <c:order val="1"/>
          <c:tx>
            <c:strRef>
              <c:f>'Calculos Posteriores'!$B$8</c:f>
              <c:strCache>
                <c:ptCount val="1"/>
                <c:pt idx="0">
                  <c:v>Consumo de Recursos naturales</c:v>
                </c:pt>
              </c:strCache>
            </c:strRef>
          </c:tx>
          <c:spPr>
            <a:ln w="25400" cap="rnd">
              <a:noFill/>
              <a:round/>
            </a:ln>
            <a:effectLst/>
          </c:spPr>
          <c:marker>
            <c:symbol val="circle"/>
            <c:size val="5"/>
            <c:spPr>
              <a:solidFill>
                <a:schemeClr val="accent2"/>
              </a:solidFill>
              <a:ln w="9525">
                <a:solidFill>
                  <a:schemeClr val="accent2"/>
                </a:solidFill>
              </a:ln>
              <a:effectLst/>
            </c:spPr>
          </c:marker>
          <c:trendline>
            <c:spPr>
              <a:ln w="19050" cap="rnd">
                <a:solidFill>
                  <a:schemeClr val="accent2"/>
                </a:solidFill>
                <a:prstDash val="sysDot"/>
              </a:ln>
              <a:effectLst/>
            </c:spPr>
            <c:trendlineType val="linear"/>
            <c:dispRSqr val="0"/>
            <c:dispEq val="0"/>
          </c:trendline>
          <c:xVal>
            <c:strRef>
              <c:f>'Calculos Posteriores'!$C$1:$L$1</c:f>
              <c:strCache>
                <c:ptCount val="10"/>
                <c:pt idx="0">
                  <c:v>jackeline.murillo@correounivalle.edu.co</c:v>
                </c:pt>
                <c:pt idx="1">
                  <c:v>ciro.jaramillo@correounivalle.edu.co</c:v>
                </c:pt>
                <c:pt idx="2">
                  <c:v>mauricio.vazquez@cali.gov.co</c:v>
                </c:pt>
                <c:pt idx="3">
                  <c:v>af.ochoa92@gmail.com</c:v>
                </c:pt>
                <c:pt idx="4">
                  <c:v>pfnunezg@gmail.com</c:v>
                </c:pt>
                <c:pt idx="5">
                  <c:v>dr.rosas10@uniandes.edu.co</c:v>
                </c:pt>
                <c:pt idx="6">
                  <c:v>duvaok@gmail.com</c:v>
                </c:pt>
                <c:pt idx="7">
                  <c:v>luiscmoya@gmail.com</c:v>
                </c:pt>
                <c:pt idx="8">
                  <c:v>juledmaringenieria@hotmail.com</c:v>
                </c:pt>
                <c:pt idx="9">
                  <c:v>wmvallejo@gmail.com</c:v>
                </c:pt>
              </c:strCache>
            </c:strRef>
          </c:xVal>
          <c:yVal>
            <c:numRef>
              <c:f>'Calculos Posteriores'!$C$8:$L$8</c:f>
              <c:numCache>
                <c:formatCode>0.0</c:formatCode>
                <c:ptCount val="10"/>
                <c:pt idx="0">
                  <c:v>5</c:v>
                </c:pt>
                <c:pt idx="1">
                  <c:v>4</c:v>
                </c:pt>
                <c:pt idx="2">
                  <c:v>4</c:v>
                </c:pt>
                <c:pt idx="3">
                  <c:v>4</c:v>
                </c:pt>
                <c:pt idx="4">
                  <c:v>3</c:v>
                </c:pt>
                <c:pt idx="5">
                  <c:v>3</c:v>
                </c:pt>
                <c:pt idx="6">
                  <c:v>2</c:v>
                </c:pt>
                <c:pt idx="7">
                  <c:v>3</c:v>
                </c:pt>
                <c:pt idx="8">
                  <c:v>3</c:v>
                </c:pt>
                <c:pt idx="9">
                  <c:v>5</c:v>
                </c:pt>
              </c:numCache>
            </c:numRef>
          </c:yVal>
          <c:smooth val="0"/>
          <c:extLst>
            <c:ext xmlns:c16="http://schemas.microsoft.com/office/drawing/2014/chart" uri="{C3380CC4-5D6E-409C-BE32-E72D297353CC}">
              <c16:uniqueId val="{00000001-E94D-42C8-B4B4-9104D8395802}"/>
            </c:ext>
          </c:extLst>
        </c:ser>
        <c:ser>
          <c:idx val="2"/>
          <c:order val="2"/>
          <c:tx>
            <c:strRef>
              <c:f>'Calculos Posteriores'!$B$10</c:f>
              <c:strCache>
                <c:ptCount val="1"/>
                <c:pt idx="0">
                  <c:v>Aspectos Sociales</c:v>
                </c:pt>
              </c:strCache>
            </c:strRef>
          </c:tx>
          <c:spPr>
            <a:ln w="25400" cap="rnd">
              <a:noFill/>
              <a:round/>
            </a:ln>
            <a:effectLst/>
          </c:spPr>
          <c:marker>
            <c:symbol val="circle"/>
            <c:size val="5"/>
            <c:spPr>
              <a:solidFill>
                <a:schemeClr val="accent3"/>
              </a:solidFill>
              <a:ln w="9525">
                <a:solidFill>
                  <a:schemeClr val="accent3"/>
                </a:solidFill>
              </a:ln>
              <a:effectLst/>
            </c:spPr>
          </c:marker>
          <c:trendline>
            <c:spPr>
              <a:ln w="19050" cap="rnd">
                <a:solidFill>
                  <a:schemeClr val="accent3"/>
                </a:solidFill>
                <a:prstDash val="sysDot"/>
              </a:ln>
              <a:effectLst/>
            </c:spPr>
            <c:trendlineType val="linear"/>
            <c:dispRSqr val="0"/>
            <c:dispEq val="0"/>
          </c:trendline>
          <c:xVal>
            <c:strRef>
              <c:f>'Calculos Posteriores'!$C$1:$L$1</c:f>
              <c:strCache>
                <c:ptCount val="10"/>
                <c:pt idx="0">
                  <c:v>jackeline.murillo@correounivalle.edu.co</c:v>
                </c:pt>
                <c:pt idx="1">
                  <c:v>ciro.jaramillo@correounivalle.edu.co</c:v>
                </c:pt>
                <c:pt idx="2">
                  <c:v>mauricio.vazquez@cali.gov.co</c:v>
                </c:pt>
                <c:pt idx="3">
                  <c:v>af.ochoa92@gmail.com</c:v>
                </c:pt>
                <c:pt idx="4">
                  <c:v>pfnunezg@gmail.com</c:v>
                </c:pt>
                <c:pt idx="5">
                  <c:v>dr.rosas10@uniandes.edu.co</c:v>
                </c:pt>
                <c:pt idx="6">
                  <c:v>duvaok@gmail.com</c:v>
                </c:pt>
                <c:pt idx="7">
                  <c:v>luiscmoya@gmail.com</c:v>
                </c:pt>
                <c:pt idx="8">
                  <c:v>juledmaringenieria@hotmail.com</c:v>
                </c:pt>
                <c:pt idx="9">
                  <c:v>wmvallejo@gmail.com</c:v>
                </c:pt>
              </c:strCache>
            </c:strRef>
          </c:xVal>
          <c:yVal>
            <c:numRef>
              <c:f>'Calculos Posteriores'!$C$10:$L$10</c:f>
              <c:numCache>
                <c:formatCode>0.0</c:formatCode>
                <c:ptCount val="10"/>
                <c:pt idx="0">
                  <c:v>3</c:v>
                </c:pt>
                <c:pt idx="1">
                  <c:v>4</c:v>
                </c:pt>
                <c:pt idx="2">
                  <c:v>5</c:v>
                </c:pt>
                <c:pt idx="3">
                  <c:v>5</c:v>
                </c:pt>
                <c:pt idx="4">
                  <c:v>5</c:v>
                </c:pt>
                <c:pt idx="5">
                  <c:v>5</c:v>
                </c:pt>
                <c:pt idx="6">
                  <c:v>4</c:v>
                </c:pt>
                <c:pt idx="7">
                  <c:v>4</c:v>
                </c:pt>
                <c:pt idx="8">
                  <c:v>5</c:v>
                </c:pt>
                <c:pt idx="9">
                  <c:v>5</c:v>
                </c:pt>
              </c:numCache>
            </c:numRef>
          </c:yVal>
          <c:smooth val="0"/>
          <c:extLst>
            <c:ext xmlns:c16="http://schemas.microsoft.com/office/drawing/2014/chart" uri="{C3380CC4-5D6E-409C-BE32-E72D297353CC}">
              <c16:uniqueId val="{00000002-E94D-42C8-B4B4-9104D8395802}"/>
            </c:ext>
          </c:extLst>
        </c:ser>
        <c:ser>
          <c:idx val="3"/>
          <c:order val="3"/>
          <c:tx>
            <c:strRef>
              <c:f>'Calculos Posteriores'!$B$11</c:f>
              <c:strCache>
                <c:ptCount val="1"/>
                <c:pt idx="0">
                  <c:v>Aspectos Políticos</c:v>
                </c:pt>
              </c:strCache>
            </c:strRef>
          </c:tx>
          <c:spPr>
            <a:ln w="25400" cap="rnd">
              <a:noFill/>
              <a:round/>
            </a:ln>
            <a:effectLst/>
          </c:spPr>
          <c:marker>
            <c:symbol val="circle"/>
            <c:size val="5"/>
            <c:spPr>
              <a:solidFill>
                <a:schemeClr val="accent4"/>
              </a:solidFill>
              <a:ln w="9525">
                <a:solidFill>
                  <a:schemeClr val="accent4"/>
                </a:solidFill>
              </a:ln>
              <a:effectLst/>
            </c:spPr>
          </c:marker>
          <c:trendline>
            <c:spPr>
              <a:ln w="19050" cap="rnd">
                <a:solidFill>
                  <a:schemeClr val="accent4"/>
                </a:solidFill>
                <a:prstDash val="sysDot"/>
              </a:ln>
              <a:effectLst/>
            </c:spPr>
            <c:trendlineType val="linear"/>
            <c:dispRSqr val="0"/>
            <c:dispEq val="0"/>
          </c:trendline>
          <c:xVal>
            <c:strRef>
              <c:f>'Calculos Posteriores'!$C$1:$L$1</c:f>
              <c:strCache>
                <c:ptCount val="10"/>
                <c:pt idx="0">
                  <c:v>jackeline.murillo@correounivalle.edu.co</c:v>
                </c:pt>
                <c:pt idx="1">
                  <c:v>ciro.jaramillo@correounivalle.edu.co</c:v>
                </c:pt>
                <c:pt idx="2">
                  <c:v>mauricio.vazquez@cali.gov.co</c:v>
                </c:pt>
                <c:pt idx="3">
                  <c:v>af.ochoa92@gmail.com</c:v>
                </c:pt>
                <c:pt idx="4">
                  <c:v>pfnunezg@gmail.com</c:v>
                </c:pt>
                <c:pt idx="5">
                  <c:v>dr.rosas10@uniandes.edu.co</c:v>
                </c:pt>
                <c:pt idx="6">
                  <c:v>duvaok@gmail.com</c:v>
                </c:pt>
                <c:pt idx="7">
                  <c:v>luiscmoya@gmail.com</c:v>
                </c:pt>
                <c:pt idx="8">
                  <c:v>juledmaringenieria@hotmail.com</c:v>
                </c:pt>
                <c:pt idx="9">
                  <c:v>wmvallejo@gmail.com</c:v>
                </c:pt>
              </c:strCache>
            </c:strRef>
          </c:xVal>
          <c:yVal>
            <c:numRef>
              <c:f>'Calculos Posteriores'!$C$11:$L$11</c:f>
              <c:numCache>
                <c:formatCode>0.0</c:formatCode>
                <c:ptCount val="10"/>
                <c:pt idx="0">
                  <c:v>3</c:v>
                </c:pt>
                <c:pt idx="1">
                  <c:v>3</c:v>
                </c:pt>
                <c:pt idx="2">
                  <c:v>5</c:v>
                </c:pt>
                <c:pt idx="3">
                  <c:v>3</c:v>
                </c:pt>
                <c:pt idx="4">
                  <c:v>5</c:v>
                </c:pt>
                <c:pt idx="5">
                  <c:v>4</c:v>
                </c:pt>
                <c:pt idx="6">
                  <c:v>5</c:v>
                </c:pt>
                <c:pt idx="7">
                  <c:v>3</c:v>
                </c:pt>
                <c:pt idx="8">
                  <c:v>3</c:v>
                </c:pt>
                <c:pt idx="9">
                  <c:v>5</c:v>
                </c:pt>
              </c:numCache>
            </c:numRef>
          </c:yVal>
          <c:smooth val="0"/>
          <c:extLst>
            <c:ext xmlns:c16="http://schemas.microsoft.com/office/drawing/2014/chart" uri="{C3380CC4-5D6E-409C-BE32-E72D297353CC}">
              <c16:uniqueId val="{00000003-E94D-42C8-B4B4-9104D8395802}"/>
            </c:ext>
          </c:extLst>
        </c:ser>
        <c:ser>
          <c:idx val="4"/>
          <c:order val="4"/>
          <c:tx>
            <c:strRef>
              <c:f>'Calculos Posteriores'!$B$12</c:f>
              <c:strCache>
                <c:ptCount val="1"/>
                <c:pt idx="0">
                  <c:v>Provisión y mantenimiento de la infraestructura de transporte</c:v>
                </c:pt>
              </c:strCache>
            </c:strRef>
          </c:tx>
          <c:spPr>
            <a:ln w="25400" cap="rnd">
              <a:noFill/>
              <a:round/>
            </a:ln>
            <a:effectLst/>
          </c:spPr>
          <c:marker>
            <c:symbol val="circle"/>
            <c:size val="5"/>
            <c:spPr>
              <a:solidFill>
                <a:schemeClr val="accent5"/>
              </a:solidFill>
              <a:ln w="9525">
                <a:solidFill>
                  <a:schemeClr val="accent5"/>
                </a:solidFill>
              </a:ln>
              <a:effectLst/>
            </c:spPr>
          </c:marker>
          <c:trendline>
            <c:spPr>
              <a:ln w="19050" cap="rnd">
                <a:solidFill>
                  <a:schemeClr val="accent5"/>
                </a:solidFill>
                <a:prstDash val="sysDot"/>
              </a:ln>
              <a:effectLst/>
            </c:spPr>
            <c:trendlineType val="linear"/>
            <c:dispRSqr val="0"/>
            <c:dispEq val="0"/>
          </c:trendline>
          <c:xVal>
            <c:strRef>
              <c:f>'Calculos Posteriores'!$C$1:$L$1</c:f>
              <c:strCache>
                <c:ptCount val="10"/>
                <c:pt idx="0">
                  <c:v>jackeline.murillo@correounivalle.edu.co</c:v>
                </c:pt>
                <c:pt idx="1">
                  <c:v>ciro.jaramillo@correounivalle.edu.co</c:v>
                </c:pt>
                <c:pt idx="2">
                  <c:v>mauricio.vazquez@cali.gov.co</c:v>
                </c:pt>
                <c:pt idx="3">
                  <c:v>af.ochoa92@gmail.com</c:v>
                </c:pt>
                <c:pt idx="4">
                  <c:v>pfnunezg@gmail.com</c:v>
                </c:pt>
                <c:pt idx="5">
                  <c:v>dr.rosas10@uniandes.edu.co</c:v>
                </c:pt>
                <c:pt idx="6">
                  <c:v>duvaok@gmail.com</c:v>
                </c:pt>
                <c:pt idx="7">
                  <c:v>luiscmoya@gmail.com</c:v>
                </c:pt>
                <c:pt idx="8">
                  <c:v>juledmaringenieria@hotmail.com</c:v>
                </c:pt>
                <c:pt idx="9">
                  <c:v>wmvallejo@gmail.com</c:v>
                </c:pt>
              </c:strCache>
            </c:strRef>
          </c:xVal>
          <c:yVal>
            <c:numRef>
              <c:f>'Calculos Posteriores'!$C$12:$L$12</c:f>
              <c:numCache>
                <c:formatCode>0.0</c:formatCode>
                <c:ptCount val="10"/>
                <c:pt idx="0">
                  <c:v>3</c:v>
                </c:pt>
                <c:pt idx="1">
                  <c:v>5</c:v>
                </c:pt>
                <c:pt idx="2">
                  <c:v>5</c:v>
                </c:pt>
                <c:pt idx="3">
                  <c:v>4</c:v>
                </c:pt>
                <c:pt idx="4">
                  <c:v>5</c:v>
                </c:pt>
                <c:pt idx="5">
                  <c:v>5</c:v>
                </c:pt>
                <c:pt idx="6">
                  <c:v>4</c:v>
                </c:pt>
                <c:pt idx="7">
                  <c:v>5</c:v>
                </c:pt>
                <c:pt idx="8">
                  <c:v>5</c:v>
                </c:pt>
                <c:pt idx="9">
                  <c:v>3</c:v>
                </c:pt>
              </c:numCache>
            </c:numRef>
          </c:yVal>
          <c:smooth val="0"/>
          <c:extLst>
            <c:ext xmlns:c16="http://schemas.microsoft.com/office/drawing/2014/chart" uri="{C3380CC4-5D6E-409C-BE32-E72D297353CC}">
              <c16:uniqueId val="{00000004-E94D-42C8-B4B4-9104D8395802}"/>
            </c:ext>
          </c:extLst>
        </c:ser>
        <c:ser>
          <c:idx val="5"/>
          <c:order val="5"/>
          <c:tx>
            <c:strRef>
              <c:f>'Calculos Posteriores'!$B$13</c:f>
              <c:strCache>
                <c:ptCount val="1"/>
                <c:pt idx="0">
                  <c:v>Transporte ciclo-viario</c:v>
                </c:pt>
              </c:strCache>
            </c:strRef>
          </c:tx>
          <c:spPr>
            <a:ln w="25400" cap="rnd">
              <a:noFill/>
              <a:round/>
            </a:ln>
            <a:effectLst/>
          </c:spPr>
          <c:marker>
            <c:symbol val="circle"/>
            <c:size val="5"/>
            <c:spPr>
              <a:solidFill>
                <a:schemeClr val="accent6"/>
              </a:solidFill>
              <a:ln w="9525">
                <a:solidFill>
                  <a:schemeClr val="accent6"/>
                </a:solidFill>
              </a:ln>
              <a:effectLst/>
            </c:spPr>
          </c:marker>
          <c:xVal>
            <c:strRef>
              <c:f>'Calculos Posteriores'!$C$1:$L$1</c:f>
              <c:strCache>
                <c:ptCount val="10"/>
                <c:pt idx="0">
                  <c:v>jackeline.murillo@correounivalle.edu.co</c:v>
                </c:pt>
                <c:pt idx="1">
                  <c:v>ciro.jaramillo@correounivalle.edu.co</c:v>
                </c:pt>
                <c:pt idx="2">
                  <c:v>mauricio.vazquez@cali.gov.co</c:v>
                </c:pt>
                <c:pt idx="3">
                  <c:v>af.ochoa92@gmail.com</c:v>
                </c:pt>
                <c:pt idx="4">
                  <c:v>pfnunezg@gmail.com</c:v>
                </c:pt>
                <c:pt idx="5">
                  <c:v>dr.rosas10@uniandes.edu.co</c:v>
                </c:pt>
                <c:pt idx="6">
                  <c:v>duvaok@gmail.com</c:v>
                </c:pt>
                <c:pt idx="7">
                  <c:v>luiscmoya@gmail.com</c:v>
                </c:pt>
                <c:pt idx="8">
                  <c:v>juledmaringenieria@hotmail.com</c:v>
                </c:pt>
                <c:pt idx="9">
                  <c:v>wmvallejo@gmail.com</c:v>
                </c:pt>
              </c:strCache>
            </c:strRef>
          </c:xVal>
          <c:yVal>
            <c:numRef>
              <c:f>'Calculos Posteriores'!$C$13:$L$13</c:f>
              <c:numCache>
                <c:formatCode>0.0</c:formatCode>
                <c:ptCount val="10"/>
                <c:pt idx="0">
                  <c:v>5</c:v>
                </c:pt>
                <c:pt idx="1">
                  <c:v>5</c:v>
                </c:pt>
                <c:pt idx="2">
                  <c:v>5</c:v>
                </c:pt>
                <c:pt idx="3">
                  <c:v>5</c:v>
                </c:pt>
                <c:pt idx="4">
                  <c:v>4</c:v>
                </c:pt>
                <c:pt idx="5">
                  <c:v>4</c:v>
                </c:pt>
                <c:pt idx="6">
                  <c:v>4</c:v>
                </c:pt>
                <c:pt idx="7">
                  <c:v>5</c:v>
                </c:pt>
                <c:pt idx="8">
                  <c:v>5</c:v>
                </c:pt>
                <c:pt idx="9">
                  <c:v>5</c:v>
                </c:pt>
              </c:numCache>
            </c:numRef>
          </c:yVal>
          <c:smooth val="0"/>
          <c:extLst>
            <c:ext xmlns:c16="http://schemas.microsoft.com/office/drawing/2014/chart" uri="{C3380CC4-5D6E-409C-BE32-E72D297353CC}">
              <c16:uniqueId val="{00000005-E94D-42C8-B4B4-9104D8395802}"/>
            </c:ext>
          </c:extLst>
        </c:ser>
        <c:ser>
          <c:idx val="6"/>
          <c:order val="6"/>
          <c:tx>
            <c:strRef>
              <c:f>'Calculos Posteriores'!$B$14</c:f>
              <c:strCache>
                <c:ptCount val="1"/>
                <c:pt idx="0">
                  <c:v>Fluidez y circulación bicicletas</c:v>
                </c:pt>
              </c:strCache>
            </c:strRef>
          </c:tx>
          <c:spPr>
            <a:ln w="25400" cap="rnd">
              <a:noFill/>
              <a:round/>
            </a:ln>
            <a:effectLst/>
          </c:spPr>
          <c:marker>
            <c:symbol val="circle"/>
            <c:size val="5"/>
            <c:spPr>
              <a:solidFill>
                <a:schemeClr val="accent1">
                  <a:lumMod val="60000"/>
                </a:schemeClr>
              </a:solidFill>
              <a:ln w="9525">
                <a:solidFill>
                  <a:schemeClr val="accent1">
                    <a:lumMod val="60000"/>
                  </a:schemeClr>
                </a:solidFill>
              </a:ln>
              <a:effectLst/>
            </c:spPr>
          </c:marker>
          <c:xVal>
            <c:strRef>
              <c:f>'Calculos Posteriores'!$C$1:$L$1</c:f>
              <c:strCache>
                <c:ptCount val="10"/>
                <c:pt idx="0">
                  <c:v>jackeline.murillo@correounivalle.edu.co</c:v>
                </c:pt>
                <c:pt idx="1">
                  <c:v>ciro.jaramillo@correounivalle.edu.co</c:v>
                </c:pt>
                <c:pt idx="2">
                  <c:v>mauricio.vazquez@cali.gov.co</c:v>
                </c:pt>
                <c:pt idx="3">
                  <c:v>af.ochoa92@gmail.com</c:v>
                </c:pt>
                <c:pt idx="4">
                  <c:v>pfnunezg@gmail.com</c:v>
                </c:pt>
                <c:pt idx="5">
                  <c:v>dr.rosas10@uniandes.edu.co</c:v>
                </c:pt>
                <c:pt idx="6">
                  <c:v>duvaok@gmail.com</c:v>
                </c:pt>
                <c:pt idx="7">
                  <c:v>luiscmoya@gmail.com</c:v>
                </c:pt>
                <c:pt idx="8">
                  <c:v>juledmaringenieria@hotmail.com</c:v>
                </c:pt>
                <c:pt idx="9">
                  <c:v>wmvallejo@gmail.com</c:v>
                </c:pt>
              </c:strCache>
            </c:strRef>
          </c:xVal>
          <c:yVal>
            <c:numRef>
              <c:f>'Calculos Posteriores'!$C$14:$L$14</c:f>
              <c:numCache>
                <c:formatCode>0.0</c:formatCode>
                <c:ptCount val="10"/>
                <c:pt idx="0">
                  <c:v>4</c:v>
                </c:pt>
                <c:pt idx="1">
                  <c:v>5</c:v>
                </c:pt>
                <c:pt idx="2">
                  <c:v>5</c:v>
                </c:pt>
                <c:pt idx="3">
                  <c:v>5</c:v>
                </c:pt>
                <c:pt idx="4">
                  <c:v>4</c:v>
                </c:pt>
                <c:pt idx="5">
                  <c:v>5</c:v>
                </c:pt>
                <c:pt idx="6">
                  <c:v>4</c:v>
                </c:pt>
                <c:pt idx="7">
                  <c:v>4</c:v>
                </c:pt>
                <c:pt idx="8">
                  <c:v>3</c:v>
                </c:pt>
                <c:pt idx="9">
                  <c:v>3</c:v>
                </c:pt>
              </c:numCache>
            </c:numRef>
          </c:yVal>
          <c:smooth val="0"/>
          <c:extLst>
            <c:ext xmlns:c16="http://schemas.microsoft.com/office/drawing/2014/chart" uri="{C3380CC4-5D6E-409C-BE32-E72D297353CC}">
              <c16:uniqueId val="{00000006-E94D-42C8-B4B4-9104D8395802}"/>
            </c:ext>
          </c:extLst>
        </c:ser>
        <c:ser>
          <c:idx val="7"/>
          <c:order val="7"/>
          <c:tx>
            <c:strRef>
              <c:f>'Calculos Posteriores'!$B$16</c:f>
              <c:strCache>
                <c:ptCount val="1"/>
                <c:pt idx="0">
                  <c:v>Fluidez y circulación tráfico mixto</c:v>
                </c:pt>
              </c:strCache>
            </c:strRef>
          </c:tx>
          <c:spPr>
            <a:ln w="25400" cap="rnd">
              <a:noFill/>
              <a:round/>
            </a:ln>
            <a:effectLst/>
          </c:spPr>
          <c:marker>
            <c:symbol val="circle"/>
            <c:size val="5"/>
            <c:spPr>
              <a:solidFill>
                <a:schemeClr val="accent2">
                  <a:lumMod val="60000"/>
                </a:schemeClr>
              </a:solidFill>
              <a:ln w="9525">
                <a:solidFill>
                  <a:schemeClr val="accent2">
                    <a:lumMod val="60000"/>
                  </a:schemeClr>
                </a:solidFill>
              </a:ln>
              <a:effectLst/>
            </c:spPr>
          </c:marker>
          <c:xVal>
            <c:strRef>
              <c:f>'Calculos Posteriores'!$C$1:$L$1</c:f>
              <c:strCache>
                <c:ptCount val="10"/>
                <c:pt idx="0">
                  <c:v>jackeline.murillo@correounivalle.edu.co</c:v>
                </c:pt>
                <c:pt idx="1">
                  <c:v>ciro.jaramillo@correounivalle.edu.co</c:v>
                </c:pt>
                <c:pt idx="2">
                  <c:v>mauricio.vazquez@cali.gov.co</c:v>
                </c:pt>
                <c:pt idx="3">
                  <c:v>af.ochoa92@gmail.com</c:v>
                </c:pt>
                <c:pt idx="4">
                  <c:v>pfnunezg@gmail.com</c:v>
                </c:pt>
                <c:pt idx="5">
                  <c:v>dr.rosas10@uniandes.edu.co</c:v>
                </c:pt>
                <c:pt idx="6">
                  <c:v>duvaok@gmail.com</c:v>
                </c:pt>
                <c:pt idx="7">
                  <c:v>luiscmoya@gmail.com</c:v>
                </c:pt>
                <c:pt idx="8">
                  <c:v>juledmaringenieria@hotmail.com</c:v>
                </c:pt>
                <c:pt idx="9">
                  <c:v>wmvallejo@gmail.com</c:v>
                </c:pt>
              </c:strCache>
            </c:strRef>
          </c:xVal>
          <c:yVal>
            <c:numRef>
              <c:f>'Calculos Posteriores'!$C$16:$L$16</c:f>
              <c:numCache>
                <c:formatCode>0.0</c:formatCode>
                <c:ptCount val="10"/>
                <c:pt idx="0">
                  <c:v>4</c:v>
                </c:pt>
                <c:pt idx="1">
                  <c:v>4</c:v>
                </c:pt>
                <c:pt idx="2">
                  <c:v>3</c:v>
                </c:pt>
                <c:pt idx="3">
                  <c:v>3</c:v>
                </c:pt>
                <c:pt idx="4">
                  <c:v>5</c:v>
                </c:pt>
                <c:pt idx="5">
                  <c:v>4</c:v>
                </c:pt>
                <c:pt idx="6">
                  <c:v>3</c:v>
                </c:pt>
                <c:pt idx="7">
                  <c:v>5</c:v>
                </c:pt>
                <c:pt idx="8">
                  <c:v>3</c:v>
                </c:pt>
                <c:pt idx="9">
                  <c:v>1</c:v>
                </c:pt>
              </c:numCache>
            </c:numRef>
          </c:yVal>
          <c:smooth val="0"/>
          <c:extLst>
            <c:ext xmlns:c16="http://schemas.microsoft.com/office/drawing/2014/chart" uri="{C3380CC4-5D6E-409C-BE32-E72D297353CC}">
              <c16:uniqueId val="{00000007-E94D-42C8-B4B4-9104D8395802}"/>
            </c:ext>
          </c:extLst>
        </c:ser>
        <c:ser>
          <c:idx val="8"/>
          <c:order val="8"/>
          <c:tx>
            <c:strRef>
              <c:f>'Calculos Posteriores'!$B$17</c:f>
              <c:strCache>
                <c:ptCount val="1"/>
                <c:pt idx="0">
                  <c:v>Calidad y Diversificación modal en Transporte Público</c:v>
                </c:pt>
              </c:strCache>
            </c:strRef>
          </c:tx>
          <c:spPr>
            <a:ln w="25400" cap="rnd">
              <a:noFill/>
              <a:round/>
            </a:ln>
            <a:effectLst/>
          </c:spPr>
          <c:marker>
            <c:symbol val="circle"/>
            <c:size val="5"/>
            <c:spPr>
              <a:solidFill>
                <a:schemeClr val="accent3">
                  <a:lumMod val="60000"/>
                </a:schemeClr>
              </a:solidFill>
              <a:ln w="9525">
                <a:solidFill>
                  <a:schemeClr val="accent3">
                    <a:lumMod val="60000"/>
                  </a:schemeClr>
                </a:solidFill>
              </a:ln>
              <a:effectLst/>
            </c:spPr>
          </c:marker>
          <c:xVal>
            <c:strRef>
              <c:f>'Calculos Posteriores'!$C$1:$L$1</c:f>
              <c:strCache>
                <c:ptCount val="10"/>
                <c:pt idx="0">
                  <c:v>jackeline.murillo@correounivalle.edu.co</c:v>
                </c:pt>
                <c:pt idx="1">
                  <c:v>ciro.jaramillo@correounivalle.edu.co</c:v>
                </c:pt>
                <c:pt idx="2">
                  <c:v>mauricio.vazquez@cali.gov.co</c:v>
                </c:pt>
                <c:pt idx="3">
                  <c:v>af.ochoa92@gmail.com</c:v>
                </c:pt>
                <c:pt idx="4">
                  <c:v>pfnunezg@gmail.com</c:v>
                </c:pt>
                <c:pt idx="5">
                  <c:v>dr.rosas10@uniandes.edu.co</c:v>
                </c:pt>
                <c:pt idx="6">
                  <c:v>duvaok@gmail.com</c:v>
                </c:pt>
                <c:pt idx="7">
                  <c:v>luiscmoya@gmail.com</c:v>
                </c:pt>
                <c:pt idx="8">
                  <c:v>juledmaringenieria@hotmail.com</c:v>
                </c:pt>
                <c:pt idx="9">
                  <c:v>wmvallejo@gmail.com</c:v>
                </c:pt>
              </c:strCache>
            </c:strRef>
          </c:xVal>
          <c:yVal>
            <c:numRef>
              <c:f>'Calculos Posteriores'!$C$17:$L$17</c:f>
              <c:numCache>
                <c:formatCode>0.0</c:formatCode>
                <c:ptCount val="10"/>
                <c:pt idx="0">
                  <c:v>5</c:v>
                </c:pt>
                <c:pt idx="1">
                  <c:v>4</c:v>
                </c:pt>
                <c:pt idx="2">
                  <c:v>5</c:v>
                </c:pt>
                <c:pt idx="3">
                  <c:v>5</c:v>
                </c:pt>
                <c:pt idx="4">
                  <c:v>5</c:v>
                </c:pt>
                <c:pt idx="5">
                  <c:v>3</c:v>
                </c:pt>
                <c:pt idx="6">
                  <c:v>4</c:v>
                </c:pt>
                <c:pt idx="7">
                  <c:v>5</c:v>
                </c:pt>
                <c:pt idx="8">
                  <c:v>5</c:v>
                </c:pt>
                <c:pt idx="9">
                  <c:v>5</c:v>
                </c:pt>
              </c:numCache>
            </c:numRef>
          </c:yVal>
          <c:smooth val="0"/>
          <c:extLst>
            <c:ext xmlns:c16="http://schemas.microsoft.com/office/drawing/2014/chart" uri="{C3380CC4-5D6E-409C-BE32-E72D297353CC}">
              <c16:uniqueId val="{00000008-E94D-42C8-B4B4-9104D8395802}"/>
            </c:ext>
          </c:extLst>
        </c:ser>
        <c:dLbls>
          <c:showLegendKey val="0"/>
          <c:showVal val="0"/>
          <c:showCatName val="0"/>
          <c:showSerName val="0"/>
          <c:showPercent val="0"/>
          <c:showBubbleSize val="0"/>
        </c:dLbls>
        <c:axId val="375479288"/>
        <c:axId val="375477720"/>
      </c:scatterChart>
      <c:valAx>
        <c:axId val="375479288"/>
        <c:scaling>
          <c:orientation val="minMax"/>
        </c:scaling>
        <c:delete val="0"/>
        <c:axPos val="b"/>
        <c:title>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ES"/>
            </a:p>
          </c:txPr>
        </c:title>
        <c:majorTickMark val="out"/>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375477720"/>
        <c:crosses val="autoZero"/>
        <c:crossBetween val="midCat"/>
      </c:valAx>
      <c:valAx>
        <c:axId val="375477720"/>
        <c:scaling>
          <c:orientation val="minMax"/>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title>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ES"/>
            </a:p>
          </c:txPr>
        </c:title>
        <c:numFmt formatCode="0.0" sourceLinked="1"/>
        <c:majorTickMark val="out"/>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375479288"/>
        <c:crosses val="autoZero"/>
        <c:crossBetween val="midCat"/>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2" Type="http://schemas.openxmlformats.org/officeDocument/2006/relationships/chart" Target="../charts/chart4.xml"/><Relationship Id="rId1" Type="http://schemas.openxmlformats.org/officeDocument/2006/relationships/chart" Target="../charts/chart3.xml"/></Relationships>
</file>

<file path=xl/drawings/drawing1.xml><?xml version="1.0" encoding="utf-8"?>
<xdr:wsDr xmlns:xdr="http://schemas.openxmlformats.org/drawingml/2006/spreadsheetDrawing" xmlns:a="http://schemas.openxmlformats.org/drawingml/2006/main">
  <xdr:twoCellAnchor>
    <xdr:from>
      <xdr:col>1</xdr:col>
      <xdr:colOff>146309</xdr:colOff>
      <xdr:row>26</xdr:row>
      <xdr:rowOff>148224</xdr:rowOff>
    </xdr:from>
    <xdr:to>
      <xdr:col>4</xdr:col>
      <xdr:colOff>743790</xdr:colOff>
      <xdr:row>53</xdr:row>
      <xdr:rowOff>92449</xdr:rowOff>
    </xdr:to>
    <xdr:graphicFrame macro="">
      <xdr:nvGraphicFramePr>
        <xdr:cNvPr id="4" name="Gráfico 3">
          <a:extLst>
            <a:ext uri="{FF2B5EF4-FFF2-40B4-BE49-F238E27FC236}">
              <a16:creationId xmlns:a16="http://schemas.microsoft.com/office/drawing/2014/main" id="{00000000-0008-0000-01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285750</xdr:colOff>
      <xdr:row>55</xdr:row>
      <xdr:rowOff>47625</xdr:rowOff>
    </xdr:from>
    <xdr:to>
      <xdr:col>4</xdr:col>
      <xdr:colOff>883231</xdr:colOff>
      <xdr:row>81</xdr:row>
      <xdr:rowOff>182350</xdr:rowOff>
    </xdr:to>
    <xdr:graphicFrame macro="">
      <xdr:nvGraphicFramePr>
        <xdr:cNvPr id="5" name="Gráfico 4">
          <a:extLst>
            <a:ext uri="{FF2B5EF4-FFF2-40B4-BE49-F238E27FC236}">
              <a16:creationId xmlns:a16="http://schemas.microsoft.com/office/drawing/2014/main" id="{00000000-0008-0000-01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xdr:col>
      <xdr:colOff>146309</xdr:colOff>
      <xdr:row>28</xdr:row>
      <xdr:rowOff>148224</xdr:rowOff>
    </xdr:from>
    <xdr:to>
      <xdr:col>4</xdr:col>
      <xdr:colOff>743790</xdr:colOff>
      <xdr:row>55</xdr:row>
      <xdr:rowOff>92449</xdr:rowOff>
    </xdr:to>
    <xdr:graphicFrame macro="">
      <xdr:nvGraphicFramePr>
        <xdr:cNvPr id="2" name="Gráfico 1">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285750</xdr:colOff>
      <xdr:row>57</xdr:row>
      <xdr:rowOff>47625</xdr:rowOff>
    </xdr:from>
    <xdr:to>
      <xdr:col>4</xdr:col>
      <xdr:colOff>883231</xdr:colOff>
      <xdr:row>83</xdr:row>
      <xdr:rowOff>182350</xdr:rowOff>
    </xdr:to>
    <xdr:graphicFrame macro="">
      <xdr:nvGraphicFramePr>
        <xdr:cNvPr id="3" name="Gráfico 2">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17"/>
  <sheetViews>
    <sheetView tabSelected="1" zoomScale="70" zoomScaleNormal="70" workbookViewId="0">
      <selection activeCell="E11" sqref="E11"/>
    </sheetView>
  </sheetViews>
  <sheetFormatPr baseColWidth="10" defaultRowHeight="15" x14ac:dyDescent="0.25"/>
  <cols>
    <col min="1" max="1" width="100.28515625" bestFit="1" customWidth="1"/>
    <col min="2" max="2" width="41" bestFit="1" customWidth="1"/>
    <col min="3" max="3" width="37.42578125" bestFit="1" customWidth="1"/>
    <col min="4" max="4" width="34.42578125" bestFit="1" customWidth="1"/>
    <col min="5" max="5" width="36" bestFit="1" customWidth="1"/>
    <col min="6" max="9" width="33.140625" bestFit="1" customWidth="1"/>
    <col min="10" max="11" width="34.42578125" bestFit="1" customWidth="1"/>
    <col min="12" max="12" width="81.140625" bestFit="1" customWidth="1"/>
    <col min="13" max="13" width="80.42578125" bestFit="1" customWidth="1"/>
    <col min="14" max="14" width="89.28515625" bestFit="1" customWidth="1"/>
    <col min="15" max="15" width="89.42578125" bestFit="1" customWidth="1"/>
    <col min="16" max="16" width="100.28515625" bestFit="1" customWidth="1"/>
  </cols>
  <sheetData>
    <row r="1" spans="1:11" x14ac:dyDescent="0.25">
      <c r="A1" t="s">
        <v>34</v>
      </c>
      <c r="B1" t="s">
        <v>60</v>
      </c>
      <c r="C1" t="s">
        <v>61</v>
      </c>
      <c r="D1" t="s">
        <v>62</v>
      </c>
      <c r="E1" t="s">
        <v>63</v>
      </c>
      <c r="F1" t="s">
        <v>67</v>
      </c>
      <c r="G1" t="s">
        <v>68</v>
      </c>
      <c r="H1" t="s">
        <v>69</v>
      </c>
      <c r="I1" t="s">
        <v>70</v>
      </c>
      <c r="J1" t="s">
        <v>71</v>
      </c>
      <c r="K1" t="s">
        <v>72</v>
      </c>
    </row>
    <row r="2" spans="1:11" x14ac:dyDescent="0.25">
      <c r="A2" t="s">
        <v>35</v>
      </c>
      <c r="B2" t="s">
        <v>51</v>
      </c>
      <c r="C2" t="s">
        <v>64</v>
      </c>
      <c r="D2" t="s">
        <v>65</v>
      </c>
      <c r="E2" t="s">
        <v>66</v>
      </c>
      <c r="F2" t="s">
        <v>54</v>
      </c>
      <c r="G2" t="s">
        <v>73</v>
      </c>
      <c r="H2" t="s">
        <v>74</v>
      </c>
      <c r="I2" t="s">
        <v>53</v>
      </c>
      <c r="J2" t="s">
        <v>75</v>
      </c>
      <c r="K2" t="s">
        <v>76</v>
      </c>
    </row>
    <row r="3" spans="1:11" x14ac:dyDescent="0.25">
      <c r="A3" t="s">
        <v>36</v>
      </c>
      <c r="B3">
        <v>5</v>
      </c>
      <c r="C3">
        <v>3</v>
      </c>
      <c r="D3">
        <v>5</v>
      </c>
      <c r="E3">
        <v>5</v>
      </c>
      <c r="F3">
        <v>5</v>
      </c>
      <c r="G3">
        <v>5</v>
      </c>
      <c r="H3">
        <v>3</v>
      </c>
      <c r="I3">
        <v>4</v>
      </c>
      <c r="J3">
        <v>2</v>
      </c>
      <c r="K3">
        <v>4</v>
      </c>
    </row>
    <row r="4" spans="1:11" x14ac:dyDescent="0.25">
      <c r="A4" t="s">
        <v>37</v>
      </c>
      <c r="B4">
        <v>3</v>
      </c>
      <c r="C4">
        <v>2</v>
      </c>
      <c r="D4">
        <v>5</v>
      </c>
      <c r="E4">
        <v>5</v>
      </c>
      <c r="F4">
        <v>5</v>
      </c>
      <c r="G4">
        <v>4</v>
      </c>
      <c r="H4">
        <v>4</v>
      </c>
      <c r="I4">
        <v>3</v>
      </c>
      <c r="J4">
        <v>5</v>
      </c>
      <c r="K4">
        <v>4</v>
      </c>
    </row>
    <row r="5" spans="1:11" x14ac:dyDescent="0.25">
      <c r="A5" t="s">
        <v>38</v>
      </c>
      <c r="B5">
        <v>5</v>
      </c>
      <c r="C5">
        <v>5</v>
      </c>
      <c r="D5">
        <v>5</v>
      </c>
      <c r="E5">
        <v>4</v>
      </c>
      <c r="F5">
        <v>5</v>
      </c>
      <c r="G5">
        <v>5</v>
      </c>
      <c r="H5">
        <v>5</v>
      </c>
      <c r="I5">
        <v>5</v>
      </c>
      <c r="J5">
        <v>5</v>
      </c>
      <c r="K5">
        <v>3</v>
      </c>
    </row>
    <row r="6" spans="1:11" x14ac:dyDescent="0.25">
      <c r="A6" t="s">
        <v>39</v>
      </c>
      <c r="B6">
        <v>4</v>
      </c>
      <c r="C6">
        <v>4</v>
      </c>
      <c r="D6">
        <v>5</v>
      </c>
      <c r="E6">
        <v>5</v>
      </c>
      <c r="F6">
        <v>5</v>
      </c>
      <c r="G6">
        <v>5</v>
      </c>
      <c r="H6">
        <v>3</v>
      </c>
      <c r="I6">
        <v>5</v>
      </c>
      <c r="J6">
        <v>5</v>
      </c>
      <c r="K6">
        <v>4</v>
      </c>
    </row>
    <row r="7" spans="1:11" x14ac:dyDescent="0.25">
      <c r="A7" t="s">
        <v>40</v>
      </c>
      <c r="B7">
        <v>5</v>
      </c>
      <c r="C7">
        <v>3</v>
      </c>
      <c r="D7">
        <v>5</v>
      </c>
      <c r="E7">
        <v>4</v>
      </c>
      <c r="F7">
        <v>5</v>
      </c>
      <c r="G7">
        <v>4</v>
      </c>
      <c r="H7">
        <v>3</v>
      </c>
      <c r="I7">
        <v>5</v>
      </c>
      <c r="J7">
        <v>3</v>
      </c>
      <c r="K7">
        <v>3</v>
      </c>
    </row>
    <row r="8" spans="1:11" x14ac:dyDescent="0.25">
      <c r="A8" t="s">
        <v>41</v>
      </c>
      <c r="B8">
        <v>5</v>
      </c>
      <c r="C8">
        <v>4</v>
      </c>
      <c r="D8">
        <v>5</v>
      </c>
      <c r="E8">
        <v>5</v>
      </c>
      <c r="F8">
        <v>5</v>
      </c>
      <c r="G8">
        <v>4</v>
      </c>
      <c r="H8">
        <v>5</v>
      </c>
      <c r="I8">
        <v>5</v>
      </c>
      <c r="J8">
        <v>5</v>
      </c>
      <c r="K8">
        <v>4</v>
      </c>
    </row>
    <row r="9" spans="1:11" x14ac:dyDescent="0.25">
      <c r="A9" t="s">
        <v>42</v>
      </c>
      <c r="B9">
        <v>5</v>
      </c>
      <c r="C9">
        <v>4</v>
      </c>
      <c r="D9">
        <v>4</v>
      </c>
      <c r="E9">
        <v>4</v>
      </c>
      <c r="F9">
        <v>3</v>
      </c>
      <c r="G9">
        <v>3</v>
      </c>
      <c r="H9">
        <v>2</v>
      </c>
      <c r="I9">
        <v>3</v>
      </c>
      <c r="J9">
        <v>3</v>
      </c>
      <c r="K9">
        <v>5</v>
      </c>
    </row>
    <row r="10" spans="1:11" x14ac:dyDescent="0.25">
      <c r="A10" t="s">
        <v>43</v>
      </c>
      <c r="B10">
        <v>3</v>
      </c>
      <c r="C10">
        <v>4</v>
      </c>
      <c r="D10">
        <v>5</v>
      </c>
      <c r="E10">
        <v>5</v>
      </c>
      <c r="F10">
        <v>5</v>
      </c>
      <c r="G10">
        <v>5</v>
      </c>
      <c r="H10">
        <v>4</v>
      </c>
      <c r="I10">
        <v>4</v>
      </c>
      <c r="J10">
        <v>5</v>
      </c>
      <c r="K10">
        <v>5</v>
      </c>
    </row>
    <row r="11" spans="1:11" x14ac:dyDescent="0.25">
      <c r="A11" t="s">
        <v>44</v>
      </c>
      <c r="B11">
        <v>3</v>
      </c>
      <c r="C11">
        <v>3</v>
      </c>
      <c r="D11">
        <v>5</v>
      </c>
      <c r="E11">
        <v>3</v>
      </c>
      <c r="F11">
        <v>5</v>
      </c>
      <c r="G11">
        <v>4</v>
      </c>
      <c r="H11">
        <v>5</v>
      </c>
      <c r="I11">
        <v>3</v>
      </c>
      <c r="J11">
        <v>3</v>
      </c>
      <c r="K11">
        <v>5</v>
      </c>
    </row>
    <row r="12" spans="1:11" x14ac:dyDescent="0.25">
      <c r="A12" t="s">
        <v>45</v>
      </c>
      <c r="B12">
        <v>3</v>
      </c>
      <c r="C12">
        <v>5</v>
      </c>
      <c r="D12">
        <v>5</v>
      </c>
      <c r="E12">
        <v>4</v>
      </c>
      <c r="F12">
        <v>5</v>
      </c>
      <c r="G12">
        <v>5</v>
      </c>
      <c r="H12">
        <v>4</v>
      </c>
      <c r="I12">
        <v>5</v>
      </c>
      <c r="J12">
        <v>5</v>
      </c>
      <c r="K12">
        <v>3</v>
      </c>
    </row>
    <row r="13" spans="1:11" x14ac:dyDescent="0.25">
      <c r="A13" t="s">
        <v>46</v>
      </c>
      <c r="B13">
        <v>5</v>
      </c>
      <c r="C13">
        <v>5</v>
      </c>
      <c r="D13">
        <v>5</v>
      </c>
      <c r="E13">
        <v>5</v>
      </c>
      <c r="F13">
        <v>4</v>
      </c>
      <c r="G13">
        <v>4</v>
      </c>
      <c r="H13">
        <v>4</v>
      </c>
      <c r="I13">
        <v>5</v>
      </c>
      <c r="J13">
        <v>5</v>
      </c>
      <c r="K13">
        <v>5</v>
      </c>
    </row>
    <row r="14" spans="1:11" x14ac:dyDescent="0.25">
      <c r="A14" t="s">
        <v>47</v>
      </c>
      <c r="B14">
        <v>4</v>
      </c>
      <c r="C14">
        <v>5</v>
      </c>
      <c r="D14">
        <v>5</v>
      </c>
      <c r="E14">
        <v>5</v>
      </c>
      <c r="F14">
        <v>4</v>
      </c>
      <c r="G14">
        <v>5</v>
      </c>
      <c r="H14">
        <v>4</v>
      </c>
      <c r="I14">
        <v>4</v>
      </c>
      <c r="J14">
        <v>3</v>
      </c>
      <c r="K14">
        <v>3</v>
      </c>
    </row>
    <row r="15" spans="1:11" x14ac:dyDescent="0.25">
      <c r="A15" t="s">
        <v>48</v>
      </c>
      <c r="B15">
        <v>4</v>
      </c>
      <c r="C15">
        <v>4</v>
      </c>
      <c r="D15">
        <v>3</v>
      </c>
      <c r="E15">
        <v>3</v>
      </c>
      <c r="F15">
        <v>5</v>
      </c>
      <c r="G15">
        <v>4</v>
      </c>
      <c r="H15">
        <v>3</v>
      </c>
      <c r="I15">
        <v>5</v>
      </c>
      <c r="J15">
        <v>3</v>
      </c>
      <c r="K15">
        <v>1</v>
      </c>
    </row>
    <row r="16" spans="1:11" x14ac:dyDescent="0.25">
      <c r="A16" t="s">
        <v>49</v>
      </c>
      <c r="B16">
        <v>5</v>
      </c>
      <c r="C16">
        <v>4</v>
      </c>
      <c r="D16">
        <v>5</v>
      </c>
      <c r="E16">
        <v>5</v>
      </c>
      <c r="F16">
        <v>5</v>
      </c>
      <c r="G16">
        <v>3</v>
      </c>
      <c r="H16">
        <v>4</v>
      </c>
      <c r="I16">
        <v>5</v>
      </c>
      <c r="J16">
        <v>5</v>
      </c>
      <c r="K16">
        <v>5</v>
      </c>
    </row>
    <row r="17" spans="3:11" s="44" customFormat="1" ht="409.5" x14ac:dyDescent="0.25">
      <c r="C17" s="44" t="s">
        <v>77</v>
      </c>
      <c r="D17" s="44" t="s">
        <v>78</v>
      </c>
      <c r="E17" s="44" t="s">
        <v>79</v>
      </c>
      <c r="F17" s="44" t="s">
        <v>80</v>
      </c>
      <c r="J17" s="44" t="s">
        <v>81</v>
      </c>
      <c r="K17" s="44" t="s">
        <v>82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T23"/>
  <sheetViews>
    <sheetView showGridLines="0" topLeftCell="B1" zoomScale="85" zoomScaleNormal="85" workbookViewId="0">
      <pane xSplit="1" ySplit="1" topLeftCell="H2" activePane="bottomRight" state="frozen"/>
      <selection activeCell="B1" sqref="B1"/>
      <selection pane="topRight" activeCell="C1" sqref="C1"/>
      <selection pane="bottomLeft" activeCell="B2" sqref="B2"/>
      <selection pane="bottomRight" activeCell="I24" sqref="I24"/>
    </sheetView>
  </sheetViews>
  <sheetFormatPr baseColWidth="10" defaultRowHeight="14.25" x14ac:dyDescent="0.2"/>
  <cols>
    <col min="1" max="1" width="3.5703125" style="9" bestFit="1" customWidth="1"/>
    <col min="2" max="2" width="57.140625" style="13" customWidth="1"/>
    <col min="3" max="3" width="38.85546875" style="8" bestFit="1" customWidth="1"/>
    <col min="4" max="4" width="35.42578125" style="8" bestFit="1" customWidth="1"/>
    <col min="5" max="5" width="29.85546875" style="8" bestFit="1" customWidth="1"/>
    <col min="6" max="6" width="23.5703125" style="8" bestFit="1" customWidth="1"/>
    <col min="7" max="9" width="23.5703125" style="8" customWidth="1"/>
    <col min="10" max="10" width="22.7109375" style="8" bestFit="1" customWidth="1"/>
    <col min="11" max="11" width="32.7109375" style="8" bestFit="1" customWidth="1"/>
    <col min="12" max="12" width="32.140625" style="8" bestFit="1" customWidth="1"/>
    <col min="13" max="13" width="15.7109375" style="8" customWidth="1"/>
    <col min="14" max="14" width="1.42578125" style="8" customWidth="1"/>
    <col min="15" max="17" width="11.42578125" style="7"/>
    <col min="18" max="18" width="18.7109375" style="7" bestFit="1" customWidth="1"/>
    <col min="19" max="19" width="23.28515625" style="6" customWidth="1"/>
    <col min="20" max="16384" width="11.42578125" style="6"/>
  </cols>
  <sheetData>
    <row r="1" spans="1:20" ht="15" x14ac:dyDescent="0.25">
      <c r="A1" s="16"/>
      <c r="B1" s="17" t="s">
        <v>33</v>
      </c>
      <c r="C1" s="18" t="str">
        <f>'Resultados Encuesta'!B2</f>
        <v>jackeline.murillo@correounivalle.edu.co</v>
      </c>
      <c r="D1" s="18" t="str">
        <f>'Resultados Encuesta'!C2</f>
        <v>ciro.jaramillo@correounivalle.edu.co</v>
      </c>
      <c r="E1" s="18" t="str">
        <f>'Resultados Encuesta'!D2</f>
        <v>mauricio.vazquez@cali.gov.co</v>
      </c>
      <c r="F1" s="18" t="str">
        <f>'Resultados Encuesta'!E2</f>
        <v>af.ochoa92@gmail.com</v>
      </c>
      <c r="G1" s="18" t="str">
        <f>'Resultados Encuesta'!F2</f>
        <v>pfnunezg@gmail.com</v>
      </c>
      <c r="H1" s="18" t="str">
        <f>'Resultados Encuesta'!G2</f>
        <v>dr.rosas10@uniandes.edu.co</v>
      </c>
      <c r="I1" s="18" t="str">
        <f>'Resultados Encuesta'!H2</f>
        <v>duvaok@gmail.com</v>
      </c>
      <c r="J1" s="18" t="str">
        <f>'Resultados Encuesta'!I2</f>
        <v>luiscmoya@gmail.com</v>
      </c>
      <c r="K1" s="18" t="str">
        <f>'Resultados Encuesta'!J2</f>
        <v>juledmaringenieria@hotmail.com</v>
      </c>
      <c r="L1" s="18" t="str">
        <f>'Resultados Encuesta'!K2</f>
        <v>wmvallejo@gmail.com</v>
      </c>
      <c r="M1" s="19" t="s">
        <v>55</v>
      </c>
      <c r="N1" s="15"/>
      <c r="O1" s="30" t="s">
        <v>56</v>
      </c>
      <c r="P1" s="30" t="s">
        <v>57</v>
      </c>
      <c r="Q1" s="30" t="s">
        <v>55</v>
      </c>
      <c r="R1" s="30" t="s">
        <v>59</v>
      </c>
      <c r="S1" s="30" t="s">
        <v>58</v>
      </c>
      <c r="T1" s="45" t="s">
        <v>83</v>
      </c>
    </row>
    <row r="2" spans="1:20" x14ac:dyDescent="0.2">
      <c r="A2" s="71" t="s">
        <v>0</v>
      </c>
      <c r="B2" s="20" t="s">
        <v>3</v>
      </c>
      <c r="C2" s="21">
        <f>'Resultados Encuesta'!B3</f>
        <v>5</v>
      </c>
      <c r="D2" s="21">
        <f>'Resultados Encuesta'!C3</f>
        <v>3</v>
      </c>
      <c r="E2" s="21">
        <f>'Resultados Encuesta'!D3</f>
        <v>5</v>
      </c>
      <c r="F2" s="21">
        <f>'Resultados Encuesta'!E3</f>
        <v>5</v>
      </c>
      <c r="G2" s="21">
        <f>'Resultados Encuesta'!F3</f>
        <v>5</v>
      </c>
      <c r="H2" s="21">
        <f>'Resultados Encuesta'!G3</f>
        <v>5</v>
      </c>
      <c r="I2" s="21">
        <f>'Resultados Encuesta'!H3</f>
        <v>3</v>
      </c>
      <c r="J2" s="21">
        <f>'Resultados Encuesta'!I3</f>
        <v>4</v>
      </c>
      <c r="K2" s="21">
        <f>'Resultados Encuesta'!J3</f>
        <v>2</v>
      </c>
      <c r="L2" s="21">
        <f>'Resultados Encuesta'!K3</f>
        <v>4</v>
      </c>
      <c r="M2" s="38">
        <f>O2/SUM($O$2:$O$6)</f>
        <v>0.19248826291079812</v>
      </c>
      <c r="O2" s="31">
        <f>SUM(C2:L2)</f>
        <v>41</v>
      </c>
      <c r="P2" s="31"/>
      <c r="Q2" s="31"/>
      <c r="R2" s="32">
        <f>R7/SUM($R$7:$R$14)</f>
        <v>0.19529411764705881</v>
      </c>
      <c r="S2" s="42">
        <f>S7/SUM($S$7:$S$14)</f>
        <v>0.19529411764705881</v>
      </c>
      <c r="T2" s="46">
        <f>ABS(M2-S2)/(AVERAGE(M2,S2))</f>
        <v>1.4471285323609775E-2</v>
      </c>
    </row>
    <row r="3" spans="1:20" x14ac:dyDescent="0.2">
      <c r="A3" s="72"/>
      <c r="B3" s="20" t="s">
        <v>9</v>
      </c>
      <c r="C3" s="21">
        <f>'Resultados Encuesta'!B4</f>
        <v>3</v>
      </c>
      <c r="D3" s="21">
        <f>'Resultados Encuesta'!C4</f>
        <v>2</v>
      </c>
      <c r="E3" s="21">
        <f>'Resultados Encuesta'!D4</f>
        <v>5</v>
      </c>
      <c r="F3" s="21">
        <f>'Resultados Encuesta'!E4</f>
        <v>5</v>
      </c>
      <c r="G3" s="21">
        <f>'Resultados Encuesta'!F4</f>
        <v>5</v>
      </c>
      <c r="H3" s="21">
        <f>'Resultados Encuesta'!G4</f>
        <v>4</v>
      </c>
      <c r="I3" s="21">
        <f>'Resultados Encuesta'!H4</f>
        <v>4</v>
      </c>
      <c r="J3" s="21">
        <f>'Resultados Encuesta'!I4</f>
        <v>3</v>
      </c>
      <c r="K3" s="21">
        <f>'Resultados Encuesta'!J4</f>
        <v>5</v>
      </c>
      <c r="L3" s="21">
        <f>'Resultados Encuesta'!K4</f>
        <v>4</v>
      </c>
      <c r="M3" s="38">
        <f t="shared" ref="M3:M6" si="0">O3/SUM($O$2:$O$6)</f>
        <v>0.18779342723004694</v>
      </c>
      <c r="O3" s="31">
        <f t="shared" ref="O3:O15" si="1">SUM(C3:L3)</f>
        <v>40</v>
      </c>
      <c r="P3" s="31"/>
      <c r="Q3" s="31"/>
      <c r="R3" s="32">
        <f>R9/SUM($R$7:$R$14)</f>
        <v>0.1976470588235294</v>
      </c>
      <c r="S3" s="42">
        <f>S9/SUM($S$7:$S$14)</f>
        <v>0.1976470588235294</v>
      </c>
      <c r="T3" s="46">
        <f t="shared" ref="T3:T6" si="2">ABS(M3-S3)/(AVERAGE(M3,S3))</f>
        <v>5.1129198670182258E-2</v>
      </c>
    </row>
    <row r="4" spans="1:20" x14ac:dyDescent="0.2">
      <c r="A4" s="72"/>
      <c r="B4" s="20" t="s">
        <v>14</v>
      </c>
      <c r="C4" s="21">
        <f>'Resultados Encuesta'!B5</f>
        <v>5</v>
      </c>
      <c r="D4" s="21">
        <f>'Resultados Encuesta'!C5</f>
        <v>5</v>
      </c>
      <c r="E4" s="21">
        <f>'Resultados Encuesta'!D5</f>
        <v>5</v>
      </c>
      <c r="F4" s="21">
        <f>'Resultados Encuesta'!E5</f>
        <v>4</v>
      </c>
      <c r="G4" s="21">
        <f>'Resultados Encuesta'!F5</f>
        <v>5</v>
      </c>
      <c r="H4" s="21">
        <f>'Resultados Encuesta'!G5</f>
        <v>5</v>
      </c>
      <c r="I4" s="21">
        <f>'Resultados Encuesta'!H5</f>
        <v>5</v>
      </c>
      <c r="J4" s="21">
        <f>'Resultados Encuesta'!I5</f>
        <v>5</v>
      </c>
      <c r="K4" s="21">
        <f>'Resultados Encuesta'!J5</f>
        <v>5</v>
      </c>
      <c r="L4" s="21">
        <f>'Resultados Encuesta'!K5</f>
        <v>3</v>
      </c>
      <c r="M4" s="38">
        <f t="shared" si="0"/>
        <v>0.22065727699530516</v>
      </c>
      <c r="O4" s="31">
        <f t="shared" si="1"/>
        <v>47</v>
      </c>
      <c r="P4" s="31"/>
      <c r="Q4" s="31"/>
      <c r="R4" s="32">
        <f>R11/SUM($R$7:$R$14)</f>
        <v>0.20705882352941177</v>
      </c>
      <c r="S4" s="42">
        <f>S11/SUM($S$7:$S$14)</f>
        <v>0.20705882352941174</v>
      </c>
      <c r="T4" s="46">
        <f t="shared" si="2"/>
        <v>6.3586352953330497E-2</v>
      </c>
    </row>
    <row r="5" spans="1:20" x14ac:dyDescent="0.2">
      <c r="A5" s="72"/>
      <c r="B5" s="20" t="s">
        <v>17</v>
      </c>
      <c r="C5" s="21">
        <f>'Resultados Encuesta'!B6</f>
        <v>4</v>
      </c>
      <c r="D5" s="21">
        <f>'Resultados Encuesta'!C6</f>
        <v>4</v>
      </c>
      <c r="E5" s="21">
        <f>'Resultados Encuesta'!D6</f>
        <v>5</v>
      </c>
      <c r="F5" s="21">
        <f>'Resultados Encuesta'!E6</f>
        <v>5</v>
      </c>
      <c r="G5" s="21">
        <f>'Resultados Encuesta'!F6</f>
        <v>5</v>
      </c>
      <c r="H5" s="21">
        <f>'Resultados Encuesta'!G6</f>
        <v>5</v>
      </c>
      <c r="I5" s="21">
        <f>'Resultados Encuesta'!H6</f>
        <v>3</v>
      </c>
      <c r="J5" s="21">
        <f>'Resultados Encuesta'!I6</f>
        <v>5</v>
      </c>
      <c r="K5" s="21">
        <f>'Resultados Encuesta'!J6</f>
        <v>5</v>
      </c>
      <c r="L5" s="21">
        <f>'Resultados Encuesta'!K6</f>
        <v>4</v>
      </c>
      <c r="M5" s="38">
        <f t="shared" si="0"/>
        <v>0.21126760563380281</v>
      </c>
      <c r="O5" s="31">
        <f t="shared" si="1"/>
        <v>45</v>
      </c>
      <c r="P5" s="31"/>
      <c r="Q5" s="31"/>
      <c r="R5" s="32">
        <f>R12/SUM($R$7:$R$14)</f>
        <v>0.20941176470588235</v>
      </c>
      <c r="S5" s="42">
        <f>S12/SUM($S$7:$S$14)</f>
        <v>0.20941176470588233</v>
      </c>
      <c r="T5" s="46">
        <f t="shared" si="2"/>
        <v>8.8230660154404797E-3</v>
      </c>
    </row>
    <row r="6" spans="1:20" x14ac:dyDescent="0.2">
      <c r="A6" s="73"/>
      <c r="B6" s="22" t="s">
        <v>22</v>
      </c>
      <c r="C6" s="23">
        <f>'Resultados Encuesta'!B7</f>
        <v>5</v>
      </c>
      <c r="D6" s="23">
        <f>'Resultados Encuesta'!C7</f>
        <v>3</v>
      </c>
      <c r="E6" s="23">
        <f>'Resultados Encuesta'!D7</f>
        <v>5</v>
      </c>
      <c r="F6" s="23">
        <f>'Resultados Encuesta'!E7</f>
        <v>4</v>
      </c>
      <c r="G6" s="23">
        <f>'Resultados Encuesta'!F7</f>
        <v>5</v>
      </c>
      <c r="H6" s="23">
        <f>'Resultados Encuesta'!G7</f>
        <v>4</v>
      </c>
      <c r="I6" s="23">
        <f>'Resultados Encuesta'!H7</f>
        <v>3</v>
      </c>
      <c r="J6" s="23">
        <f>'Resultados Encuesta'!I7</f>
        <v>5</v>
      </c>
      <c r="K6" s="23">
        <f>'Resultados Encuesta'!J7</f>
        <v>3</v>
      </c>
      <c r="L6" s="23">
        <f>'Resultados Encuesta'!K7</f>
        <v>3</v>
      </c>
      <c r="M6" s="39">
        <f t="shared" si="0"/>
        <v>0.18779342723004694</v>
      </c>
      <c r="N6" s="15"/>
      <c r="O6" s="33">
        <f t="shared" si="1"/>
        <v>40</v>
      </c>
      <c r="P6" s="33"/>
      <c r="Q6" s="33"/>
      <c r="R6" s="34">
        <f>R14/SUM($R$7:$R$14)</f>
        <v>0.19058823529411764</v>
      </c>
      <c r="S6" s="43">
        <f>S14/SUM($S$7:$S$14)</f>
        <v>0.19058823529411761</v>
      </c>
      <c r="T6" s="46">
        <f t="shared" si="2"/>
        <v>1.4772428692377187E-2</v>
      </c>
    </row>
    <row r="7" spans="1:20" x14ac:dyDescent="0.2">
      <c r="A7" s="71" t="s">
        <v>31</v>
      </c>
      <c r="B7" s="24" t="s">
        <v>5</v>
      </c>
      <c r="C7" s="25">
        <f>'Resultados Encuesta'!B8</f>
        <v>5</v>
      </c>
      <c r="D7" s="25">
        <f>'Resultados Encuesta'!C8</f>
        <v>4</v>
      </c>
      <c r="E7" s="25">
        <f>'Resultados Encuesta'!D8</f>
        <v>5</v>
      </c>
      <c r="F7" s="25">
        <f>'Resultados Encuesta'!E8</f>
        <v>5</v>
      </c>
      <c r="G7" s="25">
        <f>'Resultados Encuesta'!F8</f>
        <v>5</v>
      </c>
      <c r="H7" s="25">
        <f>'Resultados Encuesta'!G8</f>
        <v>4</v>
      </c>
      <c r="I7" s="25">
        <f>'Resultados Encuesta'!H8</f>
        <v>5</v>
      </c>
      <c r="J7" s="25">
        <f>'Resultados Encuesta'!I8</f>
        <v>5</v>
      </c>
      <c r="K7" s="25">
        <f>'Resultados Encuesta'!J8</f>
        <v>5</v>
      </c>
      <c r="L7" s="25">
        <f>'Resultados Encuesta'!K8</f>
        <v>4</v>
      </c>
      <c r="M7" s="40">
        <f>SUM(C7:L7)/SUM(C7:L8)</f>
        <v>0.5662650602409639</v>
      </c>
      <c r="O7" s="31">
        <f t="shared" si="1"/>
        <v>47</v>
      </c>
      <c r="P7" s="31">
        <f>AVERAGE(C7:L7)</f>
        <v>4.7</v>
      </c>
      <c r="Q7" s="32">
        <f>P7/SUM(P7:P8)</f>
        <v>0.56626506024096379</v>
      </c>
      <c r="R7" s="32">
        <f>AVERAGE(O7:O8)</f>
        <v>41.5</v>
      </c>
      <c r="S7" s="32">
        <f>AVERAGE(P7:P8)</f>
        <v>4.1500000000000004</v>
      </c>
    </row>
    <row r="8" spans="1:20" x14ac:dyDescent="0.2">
      <c r="A8" s="72"/>
      <c r="B8" s="22" t="s">
        <v>7</v>
      </c>
      <c r="C8" s="23">
        <f>'Resultados Encuesta'!B9</f>
        <v>5</v>
      </c>
      <c r="D8" s="23">
        <f>'Resultados Encuesta'!C9</f>
        <v>4</v>
      </c>
      <c r="E8" s="23">
        <f>'Resultados Encuesta'!D9</f>
        <v>4</v>
      </c>
      <c r="F8" s="23">
        <f>'Resultados Encuesta'!E9</f>
        <v>4</v>
      </c>
      <c r="G8" s="23">
        <f>'Resultados Encuesta'!F9</f>
        <v>3</v>
      </c>
      <c r="H8" s="23">
        <f>'Resultados Encuesta'!G9</f>
        <v>3</v>
      </c>
      <c r="I8" s="23">
        <f>'Resultados Encuesta'!H9</f>
        <v>2</v>
      </c>
      <c r="J8" s="23">
        <f>'Resultados Encuesta'!I9</f>
        <v>3</v>
      </c>
      <c r="K8" s="23">
        <f>'Resultados Encuesta'!J9</f>
        <v>3</v>
      </c>
      <c r="L8" s="23">
        <f>'Resultados Encuesta'!K9</f>
        <v>5</v>
      </c>
      <c r="M8" s="39">
        <f>SUM(C8:L8)/SUM(C7:L8)</f>
        <v>0.43373493975903615</v>
      </c>
      <c r="N8" s="15"/>
      <c r="O8" s="33">
        <f>SUM(C8:L8)</f>
        <v>36</v>
      </c>
      <c r="P8" s="33">
        <f t="shared" ref="P8:P15" si="3">AVERAGE(C8:L8)</f>
        <v>3.6</v>
      </c>
      <c r="Q8" s="34">
        <f>P8/SUM(P7:P8)</f>
        <v>0.4337349397590361</v>
      </c>
      <c r="R8" s="34"/>
      <c r="S8" s="34"/>
    </row>
    <row r="9" spans="1:20" x14ac:dyDescent="0.2">
      <c r="A9" s="72"/>
      <c r="B9" s="24" t="s">
        <v>10</v>
      </c>
      <c r="C9" s="25">
        <f>'Resultados Encuesta'!B10</f>
        <v>3</v>
      </c>
      <c r="D9" s="25">
        <f>'Resultados Encuesta'!C10</f>
        <v>4</v>
      </c>
      <c r="E9" s="25">
        <f>'Resultados Encuesta'!D10</f>
        <v>5</v>
      </c>
      <c r="F9" s="25">
        <f>'Resultados Encuesta'!E10</f>
        <v>5</v>
      </c>
      <c r="G9" s="25">
        <f>'Resultados Encuesta'!F10</f>
        <v>5</v>
      </c>
      <c r="H9" s="25">
        <f>'Resultados Encuesta'!G10</f>
        <v>5</v>
      </c>
      <c r="I9" s="25">
        <f>'Resultados Encuesta'!H10</f>
        <v>4</v>
      </c>
      <c r="J9" s="25">
        <f>'Resultados Encuesta'!I10</f>
        <v>4</v>
      </c>
      <c r="K9" s="25">
        <f>'Resultados Encuesta'!J10</f>
        <v>5</v>
      </c>
      <c r="L9" s="25">
        <f>'Resultados Encuesta'!K10</f>
        <v>5</v>
      </c>
      <c r="M9" s="40">
        <f>SUM(C9:L9)/SUM(C9:L10)</f>
        <v>0.5357142857142857</v>
      </c>
      <c r="O9" s="31">
        <f>SUM(C9:L9)</f>
        <v>45</v>
      </c>
      <c r="P9" s="31">
        <f t="shared" si="3"/>
        <v>4.5</v>
      </c>
      <c r="Q9" s="32">
        <f>P9/SUM(P9:P10)</f>
        <v>0.5357142857142857</v>
      </c>
      <c r="R9" s="32">
        <f>AVERAGE(O9:O10)</f>
        <v>42</v>
      </c>
      <c r="S9" s="32">
        <f>AVERAGE(P9:P10)</f>
        <v>4.2</v>
      </c>
    </row>
    <row r="10" spans="1:20" x14ac:dyDescent="0.2">
      <c r="A10" s="72"/>
      <c r="B10" s="22" t="s">
        <v>12</v>
      </c>
      <c r="C10" s="23">
        <f>'Resultados Encuesta'!B11</f>
        <v>3</v>
      </c>
      <c r="D10" s="23">
        <f>'Resultados Encuesta'!C11</f>
        <v>3</v>
      </c>
      <c r="E10" s="23">
        <f>'Resultados Encuesta'!D11</f>
        <v>5</v>
      </c>
      <c r="F10" s="23">
        <f>'Resultados Encuesta'!E11</f>
        <v>3</v>
      </c>
      <c r="G10" s="23">
        <f>'Resultados Encuesta'!F11</f>
        <v>5</v>
      </c>
      <c r="H10" s="23">
        <f>'Resultados Encuesta'!G11</f>
        <v>4</v>
      </c>
      <c r="I10" s="23">
        <f>'Resultados Encuesta'!H11</f>
        <v>5</v>
      </c>
      <c r="J10" s="23">
        <f>'Resultados Encuesta'!I11</f>
        <v>3</v>
      </c>
      <c r="K10" s="23">
        <f>'Resultados Encuesta'!J11</f>
        <v>3</v>
      </c>
      <c r="L10" s="23">
        <f>'Resultados Encuesta'!K11</f>
        <v>5</v>
      </c>
      <c r="M10" s="39">
        <f>SUM(C10:L10)/SUM(C9:L10)</f>
        <v>0.4642857142857143</v>
      </c>
      <c r="N10" s="15"/>
      <c r="O10" s="33">
        <f t="shared" si="1"/>
        <v>39</v>
      </c>
      <c r="P10" s="33">
        <f t="shared" si="3"/>
        <v>3.9</v>
      </c>
      <c r="Q10" s="34">
        <f>P10/SUM(P9:P10)</f>
        <v>0.46428571428571425</v>
      </c>
      <c r="R10" s="34"/>
      <c r="S10" s="34"/>
    </row>
    <row r="11" spans="1:20" ht="15" customHeight="1" x14ac:dyDescent="0.2">
      <c r="A11" s="72"/>
      <c r="B11" s="26" t="s">
        <v>15</v>
      </c>
      <c r="C11" s="27">
        <f>'Resultados Encuesta'!B12</f>
        <v>3</v>
      </c>
      <c r="D11" s="27">
        <f>'Resultados Encuesta'!C12</f>
        <v>5</v>
      </c>
      <c r="E11" s="27">
        <f>'Resultados Encuesta'!D12</f>
        <v>5</v>
      </c>
      <c r="F11" s="27">
        <f>'Resultados Encuesta'!E12</f>
        <v>4</v>
      </c>
      <c r="G11" s="27">
        <f>'Resultados Encuesta'!F12</f>
        <v>5</v>
      </c>
      <c r="H11" s="27">
        <f>'Resultados Encuesta'!G12</f>
        <v>5</v>
      </c>
      <c r="I11" s="27">
        <f>'Resultados Encuesta'!H12</f>
        <v>4</v>
      </c>
      <c r="J11" s="27">
        <f>'Resultados Encuesta'!I12</f>
        <v>5</v>
      </c>
      <c r="K11" s="27">
        <f>'Resultados Encuesta'!J12</f>
        <v>5</v>
      </c>
      <c r="L11" s="27">
        <f>'Resultados Encuesta'!K12</f>
        <v>3</v>
      </c>
      <c r="M11" s="41">
        <v>1</v>
      </c>
      <c r="N11" s="12"/>
      <c r="O11" s="35">
        <f t="shared" si="1"/>
        <v>44</v>
      </c>
      <c r="P11" s="35">
        <f>AVERAGE(C11:L11)</f>
        <v>4.4000000000000004</v>
      </c>
      <c r="Q11" s="36">
        <v>1</v>
      </c>
      <c r="R11" s="36">
        <f>O11</f>
        <v>44</v>
      </c>
      <c r="S11" s="36">
        <f>P11</f>
        <v>4.4000000000000004</v>
      </c>
    </row>
    <row r="12" spans="1:20" x14ac:dyDescent="0.2">
      <c r="A12" s="72"/>
      <c r="B12" s="24" t="s">
        <v>30</v>
      </c>
      <c r="C12" s="25">
        <f>'Resultados Encuesta'!B13</f>
        <v>5</v>
      </c>
      <c r="D12" s="25">
        <f>'Resultados Encuesta'!C13</f>
        <v>5</v>
      </c>
      <c r="E12" s="25">
        <f>'Resultados Encuesta'!D13</f>
        <v>5</v>
      </c>
      <c r="F12" s="25">
        <f>'Resultados Encuesta'!E13</f>
        <v>5</v>
      </c>
      <c r="G12" s="25">
        <f>'Resultados Encuesta'!F13</f>
        <v>4</v>
      </c>
      <c r="H12" s="25">
        <f>'Resultados Encuesta'!G13</f>
        <v>4</v>
      </c>
      <c r="I12" s="25">
        <f>'Resultados Encuesta'!H13</f>
        <v>4</v>
      </c>
      <c r="J12" s="25">
        <f>'Resultados Encuesta'!I13</f>
        <v>5</v>
      </c>
      <c r="K12" s="25">
        <f>'Resultados Encuesta'!J13</f>
        <v>5</v>
      </c>
      <c r="L12" s="25">
        <f>'Resultados Encuesta'!K13</f>
        <v>5</v>
      </c>
      <c r="M12" s="40">
        <f>SUM(C12:L12)/SUM(C12:L13)</f>
        <v>0.5280898876404494</v>
      </c>
      <c r="O12" s="31">
        <f t="shared" si="1"/>
        <v>47</v>
      </c>
      <c r="P12" s="31">
        <f t="shared" si="3"/>
        <v>4.7</v>
      </c>
      <c r="Q12" s="32">
        <f>P12/SUM(P12:P13)</f>
        <v>0.5280898876404494</v>
      </c>
      <c r="R12" s="32">
        <f>AVERAGE(O12:O13)</f>
        <v>44.5</v>
      </c>
      <c r="S12" s="32">
        <f>AVERAGE(P12:P13)</f>
        <v>4.45</v>
      </c>
    </row>
    <row r="13" spans="1:20" x14ac:dyDescent="0.2">
      <c r="A13" s="72"/>
      <c r="B13" s="22" t="s">
        <v>20</v>
      </c>
      <c r="C13" s="23">
        <f>'Resultados Encuesta'!B14</f>
        <v>4</v>
      </c>
      <c r="D13" s="23">
        <f>'Resultados Encuesta'!C14</f>
        <v>5</v>
      </c>
      <c r="E13" s="23">
        <f>'Resultados Encuesta'!D14</f>
        <v>5</v>
      </c>
      <c r="F13" s="23">
        <f>'Resultados Encuesta'!E14</f>
        <v>5</v>
      </c>
      <c r="G13" s="23">
        <f>'Resultados Encuesta'!F14</f>
        <v>4</v>
      </c>
      <c r="H13" s="23">
        <f>'Resultados Encuesta'!G14</f>
        <v>5</v>
      </c>
      <c r="I13" s="23">
        <f>'Resultados Encuesta'!H14</f>
        <v>4</v>
      </c>
      <c r="J13" s="23">
        <f>'Resultados Encuesta'!I14</f>
        <v>4</v>
      </c>
      <c r="K13" s="23">
        <f>'Resultados Encuesta'!J14</f>
        <v>3</v>
      </c>
      <c r="L13" s="23">
        <f>'Resultados Encuesta'!K14</f>
        <v>3</v>
      </c>
      <c r="M13" s="39">
        <f>SUM(C13:L13)/SUM(C12:L13)</f>
        <v>0.47191011235955055</v>
      </c>
      <c r="N13" s="15"/>
      <c r="O13" s="33">
        <f t="shared" si="1"/>
        <v>42</v>
      </c>
      <c r="P13" s="33">
        <f t="shared" si="3"/>
        <v>4.2</v>
      </c>
      <c r="Q13" s="34">
        <f>P13/SUM(P12:P13)</f>
        <v>0.47191011235955055</v>
      </c>
      <c r="R13" s="34"/>
      <c r="S13" s="34"/>
    </row>
    <row r="14" spans="1:20" x14ac:dyDescent="0.2">
      <c r="A14" s="72"/>
      <c r="B14" s="20" t="s">
        <v>24</v>
      </c>
      <c r="C14" s="21">
        <f>'Resultados Encuesta'!B15</f>
        <v>4</v>
      </c>
      <c r="D14" s="21">
        <f>'Resultados Encuesta'!C15</f>
        <v>4</v>
      </c>
      <c r="E14" s="21">
        <f>'Resultados Encuesta'!D15</f>
        <v>3</v>
      </c>
      <c r="F14" s="21">
        <f>'Resultados Encuesta'!E15</f>
        <v>3</v>
      </c>
      <c r="G14" s="21">
        <f>'Resultados Encuesta'!F15</f>
        <v>5</v>
      </c>
      <c r="H14" s="21">
        <f>'Resultados Encuesta'!G15</f>
        <v>4</v>
      </c>
      <c r="I14" s="21">
        <f>'Resultados Encuesta'!H15</f>
        <v>3</v>
      </c>
      <c r="J14" s="21">
        <f>'Resultados Encuesta'!I15</f>
        <v>5</v>
      </c>
      <c r="K14" s="21">
        <f>'Resultados Encuesta'!J15</f>
        <v>3</v>
      </c>
      <c r="L14" s="21">
        <f>'Resultados Encuesta'!K15</f>
        <v>1</v>
      </c>
      <c r="M14" s="38">
        <f>SUM(C14:L14)/SUM(C14:L15)</f>
        <v>0.43209876543209874</v>
      </c>
      <c r="O14" s="31">
        <f t="shared" si="1"/>
        <v>35</v>
      </c>
      <c r="P14" s="31">
        <f t="shared" si="3"/>
        <v>3.5</v>
      </c>
      <c r="Q14" s="32">
        <f>P14/SUM(P14:P15)</f>
        <v>0.4320987654320988</v>
      </c>
      <c r="R14" s="32">
        <f>AVERAGE(O14:O15)</f>
        <v>40.5</v>
      </c>
      <c r="S14" s="32">
        <f>AVERAGE(P14:P15)</f>
        <v>4.05</v>
      </c>
    </row>
    <row r="15" spans="1:20" x14ac:dyDescent="0.2">
      <c r="A15" s="73"/>
      <c r="B15" s="22" t="s">
        <v>26</v>
      </c>
      <c r="C15" s="21">
        <f>'Resultados Encuesta'!B16</f>
        <v>5</v>
      </c>
      <c r="D15" s="21">
        <f>'Resultados Encuesta'!C16</f>
        <v>4</v>
      </c>
      <c r="E15" s="21">
        <f>'Resultados Encuesta'!D16</f>
        <v>5</v>
      </c>
      <c r="F15" s="21">
        <f>'Resultados Encuesta'!E16</f>
        <v>5</v>
      </c>
      <c r="G15" s="21">
        <f>'Resultados Encuesta'!F16</f>
        <v>5</v>
      </c>
      <c r="H15" s="21">
        <f>'Resultados Encuesta'!G16</f>
        <v>3</v>
      </c>
      <c r="I15" s="21">
        <f>'Resultados Encuesta'!H16</f>
        <v>4</v>
      </c>
      <c r="J15" s="21">
        <f>'Resultados Encuesta'!I16</f>
        <v>5</v>
      </c>
      <c r="K15" s="21">
        <f>'Resultados Encuesta'!J16</f>
        <v>5</v>
      </c>
      <c r="L15" s="21">
        <f>'Resultados Encuesta'!K16</f>
        <v>5</v>
      </c>
      <c r="M15" s="39">
        <f>SUM(C15:L15)/SUM(C14:L15)</f>
        <v>0.5679012345679012</v>
      </c>
      <c r="N15" s="15"/>
      <c r="O15" s="33">
        <f t="shared" si="1"/>
        <v>46</v>
      </c>
      <c r="P15" s="33">
        <f t="shared" si="3"/>
        <v>4.5999999999999996</v>
      </c>
      <c r="Q15" s="34">
        <f>P15/SUM(P14:P15)</f>
        <v>0.5679012345679012</v>
      </c>
      <c r="R15" s="37"/>
      <c r="S15" s="37"/>
    </row>
    <row r="16" spans="1:20" ht="336.75" customHeight="1" x14ac:dyDescent="0.2">
      <c r="A16" s="16"/>
      <c r="B16" s="26" t="s">
        <v>32</v>
      </c>
      <c r="C16" s="28">
        <f>'Resultados Encuesta'!B17</f>
        <v>0</v>
      </c>
      <c r="D16" s="28" t="str">
        <f>'Resultados Encuesta'!C17</f>
        <v>Gracias</v>
      </c>
      <c r="E16" s="28" t="str">
        <f>'Resultados Encuesta'!D17</f>
        <v>Considero que debería haber un dominio exclusivo para los temas de salud y no en el mismo que los ambientales, ya que una dimensión de salud pública puede incluir tanto los efectos del ambiente como los de lesiones y muertes por siniestralidad vial. Saludos.</v>
      </c>
      <c r="F16" s="28" t="str">
        <f>'Resultados Encuesta'!E17</f>
        <v>En el dominio del tráfico y circulación urbana (modos motorizados) se podría incluir un tema relacionado con el nivel de servicio del transporte público en el que se contemplen indicadores de velocidad de operación, costo, y frecuencia (tiempos de viaje y tiempos de espera). Esto resulta importante para la construcción de un índice de movilidad sostenible, ya que pueden existir corredores con alta fluidez y circulación tráfico mixto, y con buena diversidad modal en transporte público, pero con un mal nivel de servicio para los usuarios; del mismo modo, es posible encontrar corredores con altos niveles de servicio para los usuarios del transporte público en los que no hay alta diversidad (un solo modo de transporte público), ni buena fluidez y circulación tráfico mixto. Otra alternativa es generar dominios separados para el transporte público y para los modos de transporte privado.</v>
      </c>
      <c r="G16" s="28" t="str">
        <f>'Resultados Encuesta'!F17</f>
        <v>Se debe incorporar el aspecto de seguridad pública, de tal manera que la promoción de la implantación progresiva de una movilidad sostenible en nuestra sociedad, venga acompañada de programas y acciones por parte de la autoridad competente, logrando soluciones integrales con sistemas cómodos, eficientes y SEGUROS para el ciudadano.</v>
      </c>
      <c r="H16" s="28">
        <f>'Resultados Encuesta'!G17</f>
        <v>0</v>
      </c>
      <c r="I16" s="28">
        <f>'Resultados Encuesta'!H17</f>
        <v>0</v>
      </c>
      <c r="J16" s="28">
        <f>'Resultados Encuesta'!I17</f>
        <v>0</v>
      </c>
      <c r="K16" s="28" t="str">
        <f>'Resultados Encuesta'!J17</f>
        <v>FALTA UN DOMINIO DIRIGIDO AL USUARIO :  CULTURA DEL TRANSITO Y COMPORTAMIENTOS Y CONDUCTAS DE CADA UNO DE LOS ACTORES  DE LA MOVILIDAD</v>
      </c>
      <c r="L16" s="28" t="str">
        <f>'Resultados Encuesta'!K17</f>
        <v>Es una buena oportunidad para apartar la evaluación de la movilidad de los aspectos operativos; frecuencias, niveles de servicio, capacidad, tiempos de viaje, etc, y resaltar la poca importancia que se le ha dado a la evaluación y medición del bienestar de los usuarios, la calidad de  vida,  la accesibilidad, la inclusión y demás aspectos sociales. La OECD desde el 2013 evalúa proyectos de transporte basados en indicadores de bienestar humano. No necesariamente un proyecto de transporte exitoso es un sistema digno para sus usuarios, especialmente cuando se miran casos de estudio de transporte masivo como los sistemas BRT de alta capacidad.</v>
      </c>
      <c r="M16" s="29"/>
      <c r="S16" s="7"/>
    </row>
    <row r="19" spans="2:3" ht="15" x14ac:dyDescent="0.25">
      <c r="B19" s="14"/>
      <c r="C19" s="11" t="s">
        <v>50</v>
      </c>
    </row>
    <row r="20" spans="2:3" x14ac:dyDescent="0.2">
      <c r="C20" s="10" t="s">
        <v>51</v>
      </c>
    </row>
    <row r="21" spans="2:3" x14ac:dyDescent="0.2">
      <c r="C21" s="10" t="s">
        <v>52</v>
      </c>
    </row>
    <row r="22" spans="2:3" x14ac:dyDescent="0.2">
      <c r="C22" s="10" t="s">
        <v>53</v>
      </c>
    </row>
    <row r="23" spans="2:3" x14ac:dyDescent="0.2">
      <c r="C23" s="10" t="s">
        <v>54</v>
      </c>
    </row>
  </sheetData>
  <mergeCells count="2">
    <mergeCell ref="A2:A6"/>
    <mergeCell ref="A7:A15"/>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25"/>
  <sheetViews>
    <sheetView showGridLines="0" topLeftCell="B1" zoomScale="85" zoomScaleNormal="85" workbookViewId="0">
      <pane xSplit="1" ySplit="1" topLeftCell="K2" activePane="bottomRight" state="frozen"/>
      <selection activeCell="B1" sqref="B1"/>
      <selection pane="topRight" activeCell="C1" sqref="C1"/>
      <selection pane="bottomLeft" activeCell="B2" sqref="B2"/>
      <selection pane="bottomRight" activeCell="K20" sqref="K20"/>
    </sheetView>
  </sheetViews>
  <sheetFormatPr baseColWidth="10" defaultRowHeight="14.25" x14ac:dyDescent="0.2"/>
  <cols>
    <col min="1" max="1" width="3.5703125" style="9" bestFit="1" customWidth="1"/>
    <col min="2" max="2" width="57.140625" style="13" customWidth="1"/>
    <col min="3" max="3" width="38.85546875" style="8" bestFit="1" customWidth="1"/>
    <col min="4" max="4" width="35.42578125" style="8" bestFit="1" customWidth="1"/>
    <col min="5" max="5" width="29.85546875" style="8" bestFit="1" customWidth="1"/>
    <col min="6" max="6" width="23.5703125" style="8" bestFit="1" customWidth="1"/>
    <col min="7" max="9" width="23.5703125" style="8" customWidth="1"/>
    <col min="10" max="10" width="22.7109375" style="8" bestFit="1" customWidth="1"/>
    <col min="11" max="11" width="32.7109375" style="8" bestFit="1" customWidth="1"/>
    <col min="12" max="12" width="32.140625" style="8" bestFit="1" customWidth="1"/>
    <col min="13" max="14" width="15.7109375" style="8" customWidth="1"/>
    <col min="15" max="15" width="10.7109375" style="8" customWidth="1"/>
    <col min="16" max="18" width="11.42578125" style="7"/>
    <col min="19" max="19" width="18.7109375" style="7" bestFit="1" customWidth="1"/>
    <col min="20" max="20" width="23.28515625" style="6" customWidth="1"/>
    <col min="21" max="16384" width="11.42578125" style="6"/>
  </cols>
  <sheetData>
    <row r="1" spans="1:25" ht="15" x14ac:dyDescent="0.25">
      <c r="A1" s="16"/>
      <c r="B1" s="17" t="s">
        <v>33</v>
      </c>
      <c r="C1" s="18" t="str">
        <f>'Resultados Encuesta'!B2</f>
        <v>jackeline.murillo@correounivalle.edu.co</v>
      </c>
      <c r="D1" s="18" t="str">
        <f>'Resultados Encuesta'!C2</f>
        <v>ciro.jaramillo@correounivalle.edu.co</v>
      </c>
      <c r="E1" s="18" t="str">
        <f>'Resultados Encuesta'!D2</f>
        <v>mauricio.vazquez@cali.gov.co</v>
      </c>
      <c r="F1" s="18" t="str">
        <f>'Resultados Encuesta'!E2</f>
        <v>af.ochoa92@gmail.com</v>
      </c>
      <c r="G1" s="18" t="str">
        <f>'Resultados Encuesta'!F2</f>
        <v>pfnunezg@gmail.com</v>
      </c>
      <c r="H1" s="18" t="str">
        <f>'Resultados Encuesta'!G2</f>
        <v>dr.rosas10@uniandes.edu.co</v>
      </c>
      <c r="I1" s="18" t="str">
        <f>'Resultados Encuesta'!H2</f>
        <v>duvaok@gmail.com</v>
      </c>
      <c r="J1" s="18" t="str">
        <f>'Resultados Encuesta'!I2</f>
        <v>luiscmoya@gmail.com</v>
      </c>
      <c r="K1" s="18" t="str">
        <f>'Resultados Encuesta'!J2</f>
        <v>juledmaringenieria@hotmail.com</v>
      </c>
      <c r="L1" s="18" t="str">
        <f>'Resultados Encuesta'!K2</f>
        <v>wmvallejo@gmail.com</v>
      </c>
      <c r="M1" s="19" t="s">
        <v>89</v>
      </c>
      <c r="N1" s="19" t="s">
        <v>88</v>
      </c>
      <c r="O1" s="15"/>
      <c r="P1" s="30" t="s">
        <v>56</v>
      </c>
      <c r="Q1" s="30" t="s">
        <v>57</v>
      </c>
      <c r="R1" s="30" t="s">
        <v>55</v>
      </c>
      <c r="S1" s="30" t="s">
        <v>59</v>
      </c>
      <c r="T1" s="30" t="s">
        <v>58</v>
      </c>
      <c r="U1" s="45" t="s">
        <v>83</v>
      </c>
    </row>
    <row r="2" spans="1:25" x14ac:dyDescent="0.2">
      <c r="A2" s="71" t="s">
        <v>0</v>
      </c>
      <c r="B2" s="20" t="s">
        <v>3</v>
      </c>
      <c r="C2" s="21">
        <f>'Resultados Encuesta'!B3</f>
        <v>5</v>
      </c>
      <c r="D2" s="21">
        <f>'Resultados Encuesta'!C3</f>
        <v>3</v>
      </c>
      <c r="E2" s="21">
        <f>'Resultados Encuesta'!D3</f>
        <v>5</v>
      </c>
      <c r="F2" s="21">
        <f>'Resultados Encuesta'!E3</f>
        <v>5</v>
      </c>
      <c r="G2" s="21">
        <f>'Resultados Encuesta'!F3</f>
        <v>5</v>
      </c>
      <c r="H2" s="21">
        <f>'Resultados Encuesta'!G3</f>
        <v>5</v>
      </c>
      <c r="I2" s="21">
        <f>'Resultados Encuesta'!H3</f>
        <v>3</v>
      </c>
      <c r="J2" s="21">
        <f>'Resultados Encuesta'!I3</f>
        <v>4</v>
      </c>
      <c r="K2" s="21">
        <f>'Resultados Encuesta'!J3</f>
        <v>2</v>
      </c>
      <c r="L2" s="21">
        <f>'Resultados Encuesta'!K3</f>
        <v>4</v>
      </c>
      <c r="M2" s="38">
        <f>P2/SUM($P$2:$P$6)</f>
        <v>0.19248826291079812</v>
      </c>
      <c r="N2" s="65">
        <f>M2</f>
        <v>0.19248826291079812</v>
      </c>
      <c r="P2" s="31">
        <f>SUM(C2:L2)</f>
        <v>41</v>
      </c>
      <c r="Q2" s="31"/>
      <c r="R2" s="31"/>
      <c r="S2" s="32">
        <f>S7/SUM($S$7:$S$16)</f>
        <v>0.19966389503214665</v>
      </c>
      <c r="T2" s="42">
        <f>T7/SUM($T$7:$T$16)</f>
        <v>0.19966389503214665</v>
      </c>
      <c r="U2" s="46">
        <f>ABS(M2-T2)/(AVERAGE(M2,T2))</f>
        <v>3.65961628720275E-2</v>
      </c>
    </row>
    <row r="3" spans="1:25" x14ac:dyDescent="0.2">
      <c r="A3" s="72"/>
      <c r="B3" s="20" t="s">
        <v>9</v>
      </c>
      <c r="C3" s="21">
        <f>'Resultados Encuesta'!B4</f>
        <v>3</v>
      </c>
      <c r="D3" s="21">
        <f>'Resultados Encuesta'!C4</f>
        <v>2</v>
      </c>
      <c r="E3" s="21">
        <f>'Resultados Encuesta'!D4</f>
        <v>5</v>
      </c>
      <c r="F3" s="21">
        <f>'Resultados Encuesta'!E4</f>
        <v>5</v>
      </c>
      <c r="G3" s="21">
        <f>'Resultados Encuesta'!F4</f>
        <v>5</v>
      </c>
      <c r="H3" s="21">
        <f>'Resultados Encuesta'!G4</f>
        <v>4</v>
      </c>
      <c r="I3" s="21">
        <f>'Resultados Encuesta'!H4</f>
        <v>4</v>
      </c>
      <c r="J3" s="21">
        <f>'Resultados Encuesta'!I4</f>
        <v>3</v>
      </c>
      <c r="K3" s="21">
        <f>'Resultados Encuesta'!J4</f>
        <v>5</v>
      </c>
      <c r="L3" s="21">
        <f>'Resultados Encuesta'!K4</f>
        <v>4</v>
      </c>
      <c r="M3" s="38">
        <f t="shared" ref="M3:M6" si="0">P3/SUM($P$2:$P$6)</f>
        <v>0.18779342723004694</v>
      </c>
      <c r="N3" s="65">
        <f t="shared" ref="N3:N6" si="1">M3</f>
        <v>0.18779342723004694</v>
      </c>
      <c r="P3" s="31">
        <f t="shared" ref="P3:P17" si="2">SUM(C3:L3)</f>
        <v>40</v>
      </c>
      <c r="Q3" s="31"/>
      <c r="R3" s="31"/>
      <c r="S3" s="32">
        <f>S10/SUM($S$7:$S$16)</f>
        <v>0.19352039056961901</v>
      </c>
      <c r="T3" s="42">
        <f>T10/SUM($T$7:$T$16)</f>
        <v>0.19352039056961901</v>
      </c>
      <c r="U3" s="46">
        <f t="shared" ref="U3:U6" si="3">ABS(M3-T3)/(AVERAGE(M3,T3))</f>
        <v>3.0038058272416918E-2</v>
      </c>
    </row>
    <row r="4" spans="1:25" x14ac:dyDescent="0.2">
      <c r="A4" s="72"/>
      <c r="B4" s="20" t="s">
        <v>14</v>
      </c>
      <c r="C4" s="21">
        <f>'Resultados Encuesta'!B5</f>
        <v>5</v>
      </c>
      <c r="D4" s="21">
        <f>'Resultados Encuesta'!C5</f>
        <v>5</v>
      </c>
      <c r="E4" s="21">
        <f>'Resultados Encuesta'!D5</f>
        <v>5</v>
      </c>
      <c r="F4" s="21">
        <f>'Resultados Encuesta'!E5</f>
        <v>4</v>
      </c>
      <c r="G4" s="21">
        <f>'Resultados Encuesta'!F5</f>
        <v>5</v>
      </c>
      <c r="H4" s="21">
        <f>'Resultados Encuesta'!G5</f>
        <v>5</v>
      </c>
      <c r="I4" s="21">
        <f>'Resultados Encuesta'!H5</f>
        <v>5</v>
      </c>
      <c r="J4" s="21">
        <f>'Resultados Encuesta'!I5</f>
        <v>5</v>
      </c>
      <c r="K4" s="21">
        <f>'Resultados Encuesta'!J5</f>
        <v>5</v>
      </c>
      <c r="L4" s="21">
        <f>'Resultados Encuesta'!K5</f>
        <v>3</v>
      </c>
      <c r="M4" s="38">
        <f t="shared" si="0"/>
        <v>0.22065727699530516</v>
      </c>
      <c r="N4" s="65">
        <f t="shared" si="1"/>
        <v>0.22065727699530516</v>
      </c>
      <c r="P4" s="31">
        <f t="shared" si="2"/>
        <v>47</v>
      </c>
      <c r="Q4" s="31"/>
      <c r="R4" s="31"/>
      <c r="S4" s="32">
        <f>S12/SUM($S$7:$S$16)</f>
        <v>0.2027356472634104</v>
      </c>
      <c r="T4" s="42">
        <f>T12/SUM($T$7:$T$16)</f>
        <v>0.2027356472634104</v>
      </c>
      <c r="U4" s="46">
        <f t="shared" si="3"/>
        <v>8.4657199991106574E-2</v>
      </c>
    </row>
    <row r="5" spans="1:25" x14ac:dyDescent="0.2">
      <c r="A5" s="72"/>
      <c r="B5" s="20" t="s">
        <v>17</v>
      </c>
      <c r="C5" s="21">
        <f>'Resultados Encuesta'!B6</f>
        <v>4</v>
      </c>
      <c r="D5" s="21">
        <f>'Resultados Encuesta'!C6</f>
        <v>4</v>
      </c>
      <c r="E5" s="21">
        <f>'Resultados Encuesta'!D6</f>
        <v>5</v>
      </c>
      <c r="F5" s="21">
        <f>'Resultados Encuesta'!E6</f>
        <v>5</v>
      </c>
      <c r="G5" s="21">
        <f>'Resultados Encuesta'!F6</f>
        <v>5</v>
      </c>
      <c r="H5" s="21">
        <f>'Resultados Encuesta'!G6</f>
        <v>5</v>
      </c>
      <c r="I5" s="21">
        <f>'Resultados Encuesta'!H6</f>
        <v>3</v>
      </c>
      <c r="J5" s="21">
        <f>'Resultados Encuesta'!I6</f>
        <v>5</v>
      </c>
      <c r="K5" s="21">
        <f>'Resultados Encuesta'!J6</f>
        <v>5</v>
      </c>
      <c r="L5" s="21">
        <f>'Resultados Encuesta'!K6</f>
        <v>4</v>
      </c>
      <c r="M5" s="38">
        <f t="shared" si="0"/>
        <v>0.21126760563380281</v>
      </c>
      <c r="N5" s="65">
        <f t="shared" si="1"/>
        <v>0.21126760563380281</v>
      </c>
      <c r="P5" s="31">
        <f t="shared" si="2"/>
        <v>45</v>
      </c>
      <c r="Q5" s="31"/>
      <c r="R5" s="31"/>
      <c r="S5" s="32">
        <f>S13/SUM($S$7:$S$16)</f>
        <v>0.21747111908554845</v>
      </c>
      <c r="T5" s="42">
        <f>T13/SUM($T$7:$T$16)</f>
        <v>0.21747111908554845</v>
      </c>
      <c r="U5" s="46">
        <f t="shared" si="3"/>
        <v>2.8938433101914934E-2</v>
      </c>
    </row>
    <row r="6" spans="1:25" ht="15" x14ac:dyDescent="0.25">
      <c r="A6" s="73"/>
      <c r="B6" s="47" t="s">
        <v>22</v>
      </c>
      <c r="C6" s="48">
        <f>'Resultados Encuesta'!B7</f>
        <v>5</v>
      </c>
      <c r="D6" s="48">
        <f>'Resultados Encuesta'!C7</f>
        <v>3</v>
      </c>
      <c r="E6" s="48">
        <f>'Resultados Encuesta'!D7</f>
        <v>5</v>
      </c>
      <c r="F6" s="48">
        <f>'Resultados Encuesta'!E7</f>
        <v>4</v>
      </c>
      <c r="G6" s="48">
        <f>'Resultados Encuesta'!F7</f>
        <v>5</v>
      </c>
      <c r="H6" s="48">
        <f>'Resultados Encuesta'!G7</f>
        <v>4</v>
      </c>
      <c r="I6" s="48">
        <f>'Resultados Encuesta'!H7</f>
        <v>3</v>
      </c>
      <c r="J6" s="48">
        <f>'Resultados Encuesta'!I7</f>
        <v>5</v>
      </c>
      <c r="K6" s="48">
        <f>'Resultados Encuesta'!J7</f>
        <v>3</v>
      </c>
      <c r="L6" s="48">
        <f>'Resultados Encuesta'!K7</f>
        <v>3</v>
      </c>
      <c r="M6" s="49">
        <f t="shared" si="0"/>
        <v>0.18779342723004694</v>
      </c>
      <c r="N6" s="62">
        <f t="shared" si="1"/>
        <v>0.18779342723004694</v>
      </c>
      <c r="O6" s="50"/>
      <c r="P6" s="51">
        <f t="shared" si="2"/>
        <v>40</v>
      </c>
      <c r="Q6" s="51"/>
      <c r="R6" s="51"/>
      <c r="S6" s="52">
        <f>S16/SUM($S$7:$S$16)</f>
        <v>0.18660894804927547</v>
      </c>
      <c r="T6" s="57">
        <f>T16/SUM($T$7:$T$16)</f>
        <v>0.18660894804927544</v>
      </c>
      <c r="U6" s="46">
        <f t="shared" si="3"/>
        <v>6.3273059092524078E-3</v>
      </c>
      <c r="W6"/>
      <c r="X6"/>
      <c r="Y6"/>
    </row>
    <row r="7" spans="1:25" ht="15" x14ac:dyDescent="0.25">
      <c r="A7" s="71" t="s">
        <v>31</v>
      </c>
      <c r="B7" s="24" t="s">
        <v>5</v>
      </c>
      <c r="C7" s="25">
        <f>'Resultados Encuesta'!B8</f>
        <v>5</v>
      </c>
      <c r="D7" s="25">
        <f>'Resultados Encuesta'!C8</f>
        <v>4</v>
      </c>
      <c r="E7" s="25">
        <f>'Resultados Encuesta'!D8</f>
        <v>5</v>
      </c>
      <c r="F7" s="25">
        <f>'Resultados Encuesta'!E8</f>
        <v>5</v>
      </c>
      <c r="G7" s="25">
        <f>'Resultados Encuesta'!F8</f>
        <v>5</v>
      </c>
      <c r="H7" s="25">
        <f>'Resultados Encuesta'!G8</f>
        <v>4</v>
      </c>
      <c r="I7" s="25">
        <f>'Resultados Encuesta'!H8</f>
        <v>5</v>
      </c>
      <c r="J7" s="25">
        <f>'Resultados Encuesta'!I8</f>
        <v>5</v>
      </c>
      <c r="K7" s="25">
        <f>'Resultados Encuesta'!J8</f>
        <v>5</v>
      </c>
      <c r="L7" s="25">
        <f>'Resultados Encuesta'!K8</f>
        <v>4</v>
      </c>
      <c r="M7" s="40">
        <f>SUM(C7:L7)/SUM(C7:L8)</f>
        <v>0.5662650602409639</v>
      </c>
      <c r="N7" s="60">
        <f>N9</f>
        <v>0.36153846153846159</v>
      </c>
      <c r="O7" s="54"/>
      <c r="P7" s="55">
        <f>SUM(C7:L7)</f>
        <v>47</v>
      </c>
      <c r="Q7" s="55">
        <f>AVERAGE(C7:L7)</f>
        <v>4.7</v>
      </c>
      <c r="R7" s="68">
        <f>Q7/SUM(Q7:Q9)</f>
        <v>0.36153846153846148</v>
      </c>
      <c r="S7" s="56">
        <f>AVERAGE(P7:P9)</f>
        <v>43.333333333333343</v>
      </c>
      <c r="T7" s="68">
        <f>AVERAGE(Q7:Q9)</f>
        <v>4.3333333333333348</v>
      </c>
      <c r="W7"/>
      <c r="X7"/>
      <c r="Y7"/>
    </row>
    <row r="8" spans="1:25" ht="15" x14ac:dyDescent="0.25">
      <c r="A8" s="72"/>
      <c r="B8" s="47" t="s">
        <v>87</v>
      </c>
      <c r="C8" s="48">
        <f>'Resultados Encuesta'!B9</f>
        <v>5</v>
      </c>
      <c r="D8" s="48">
        <f>'Resultados Encuesta'!C9</f>
        <v>4</v>
      </c>
      <c r="E8" s="48">
        <f>'Resultados Encuesta'!D9</f>
        <v>4</v>
      </c>
      <c r="F8" s="48">
        <f>'Resultados Encuesta'!E9</f>
        <v>4</v>
      </c>
      <c r="G8" s="48">
        <f>'Resultados Encuesta'!F9</f>
        <v>3</v>
      </c>
      <c r="H8" s="48">
        <f>'Resultados Encuesta'!G9</f>
        <v>3</v>
      </c>
      <c r="I8" s="48">
        <f>'Resultados Encuesta'!H9</f>
        <v>2</v>
      </c>
      <c r="J8" s="48">
        <f>'Resultados Encuesta'!I9</f>
        <v>3</v>
      </c>
      <c r="K8" s="48">
        <f>'Resultados Encuesta'!J9</f>
        <v>3</v>
      </c>
      <c r="L8" s="48">
        <f>'Resultados Encuesta'!K9</f>
        <v>5</v>
      </c>
      <c r="M8" s="49">
        <f>SUM(C8:L8)/SUM(C7:L8)</f>
        <v>0.43373493975903615</v>
      </c>
      <c r="N8" s="59">
        <f>1- 2*N7</f>
        <v>0.27692307692307683</v>
      </c>
      <c r="O8" s="50"/>
      <c r="P8" s="51">
        <f>SUM(C8:L8)</f>
        <v>36</v>
      </c>
      <c r="Q8" s="51">
        <f t="shared" ref="Q8:Q17" si="4">AVERAGE(C8:L8)</f>
        <v>3.6</v>
      </c>
      <c r="R8" s="69">
        <f>Q8/SUM(Q7:Q9)</f>
        <v>0.27692307692307683</v>
      </c>
      <c r="S8" s="52"/>
      <c r="T8" s="52"/>
      <c r="W8"/>
      <c r="X8"/>
      <c r="Y8"/>
    </row>
    <row r="9" spans="1:25" ht="15" x14ac:dyDescent="0.25">
      <c r="A9" s="72"/>
      <c r="B9" s="53" t="s">
        <v>85</v>
      </c>
      <c r="C9" s="23"/>
      <c r="D9" s="23"/>
      <c r="E9" s="23"/>
      <c r="F9" s="23"/>
      <c r="G9" s="23"/>
      <c r="H9" s="23"/>
      <c r="I9" s="23"/>
      <c r="J9" s="23"/>
      <c r="K9" s="23"/>
      <c r="L9" s="23"/>
      <c r="M9" s="39"/>
      <c r="N9" s="61">
        <f>1/(2+ 1/(M7/M8))</f>
        <v>0.36153846153846159</v>
      </c>
      <c r="O9" s="15"/>
      <c r="P9" s="66">
        <f>P8*N9/N8</f>
        <v>47.000000000000021</v>
      </c>
      <c r="Q9" s="66">
        <f>P9/10</f>
        <v>4.700000000000002</v>
      </c>
      <c r="R9" s="67">
        <f>Q9/SUM(Q7:Q9)</f>
        <v>0.36153846153846159</v>
      </c>
      <c r="S9" s="34"/>
      <c r="T9" s="34"/>
      <c r="W9"/>
      <c r="Y9"/>
    </row>
    <row r="10" spans="1:25" ht="15" x14ac:dyDescent="0.25">
      <c r="A10" s="72"/>
      <c r="B10" s="47" t="s">
        <v>10</v>
      </c>
      <c r="C10" s="48">
        <f>'Resultados Encuesta'!B10</f>
        <v>3</v>
      </c>
      <c r="D10" s="48">
        <f>'Resultados Encuesta'!C10</f>
        <v>4</v>
      </c>
      <c r="E10" s="48">
        <f>'Resultados Encuesta'!D10</f>
        <v>5</v>
      </c>
      <c r="F10" s="48">
        <f>'Resultados Encuesta'!E10</f>
        <v>5</v>
      </c>
      <c r="G10" s="48">
        <f>'Resultados Encuesta'!F10</f>
        <v>5</v>
      </c>
      <c r="H10" s="48">
        <f>'Resultados Encuesta'!G10</f>
        <v>5</v>
      </c>
      <c r="I10" s="48">
        <f>'Resultados Encuesta'!H10</f>
        <v>4</v>
      </c>
      <c r="J10" s="48">
        <f>'Resultados Encuesta'!I10</f>
        <v>4</v>
      </c>
      <c r="K10" s="48">
        <f>'Resultados Encuesta'!J10</f>
        <v>5</v>
      </c>
      <c r="L10" s="48">
        <f>'Resultados Encuesta'!K10</f>
        <v>5</v>
      </c>
      <c r="M10" s="49">
        <f>SUM(C10:L10)/SUM(C10:L11)</f>
        <v>0.5357142857142857</v>
      </c>
      <c r="N10" s="62">
        <f>M10</f>
        <v>0.5357142857142857</v>
      </c>
      <c r="P10" s="51">
        <f>SUM(C10:L10)</f>
        <v>45</v>
      </c>
      <c r="Q10" s="51">
        <f t="shared" si="4"/>
        <v>4.5</v>
      </c>
      <c r="R10" s="52">
        <f>Q10/SUM(Q10:Q11)</f>
        <v>0.5357142857142857</v>
      </c>
      <c r="S10" s="52">
        <f>AVERAGE(P10:P11)</f>
        <v>42</v>
      </c>
      <c r="T10" s="52">
        <f>AVERAGE(Q10:Q11)</f>
        <v>4.2</v>
      </c>
      <c r="W10"/>
      <c r="Y10"/>
    </row>
    <row r="11" spans="1:25" ht="15" x14ac:dyDescent="0.25">
      <c r="A11" s="72"/>
      <c r="B11" s="22" t="s">
        <v>12</v>
      </c>
      <c r="C11" s="23">
        <f>'Resultados Encuesta'!B11</f>
        <v>3</v>
      </c>
      <c r="D11" s="23">
        <f>'Resultados Encuesta'!C11</f>
        <v>3</v>
      </c>
      <c r="E11" s="23">
        <f>'Resultados Encuesta'!D11</f>
        <v>5</v>
      </c>
      <c r="F11" s="23">
        <f>'Resultados Encuesta'!E11</f>
        <v>3</v>
      </c>
      <c r="G11" s="23">
        <f>'Resultados Encuesta'!F11</f>
        <v>5</v>
      </c>
      <c r="H11" s="23">
        <f>'Resultados Encuesta'!G11</f>
        <v>4</v>
      </c>
      <c r="I11" s="23">
        <f>'Resultados Encuesta'!H11</f>
        <v>5</v>
      </c>
      <c r="J11" s="23">
        <f>'Resultados Encuesta'!I11</f>
        <v>3</v>
      </c>
      <c r="K11" s="23">
        <f>'Resultados Encuesta'!J11</f>
        <v>3</v>
      </c>
      <c r="L11" s="23">
        <f>'Resultados Encuesta'!K11</f>
        <v>5</v>
      </c>
      <c r="M11" s="39">
        <f>SUM(C11:L11)/SUM(C10:L11)</f>
        <v>0.4642857142857143</v>
      </c>
      <c r="N11" s="63">
        <f t="shared" ref="N11:N12" si="5">M11</f>
        <v>0.4642857142857143</v>
      </c>
      <c r="O11" s="15"/>
      <c r="P11" s="33">
        <f t="shared" si="2"/>
        <v>39</v>
      </c>
      <c r="Q11" s="33">
        <f t="shared" si="4"/>
        <v>3.9</v>
      </c>
      <c r="R11" s="34">
        <f>Q11/SUM(Q10:Q11)</f>
        <v>0.46428571428571425</v>
      </c>
      <c r="S11" s="34"/>
      <c r="T11" s="34"/>
      <c r="W11"/>
      <c r="X11"/>
      <c r="Y11"/>
    </row>
    <row r="12" spans="1:25" ht="15" customHeight="1" x14ac:dyDescent="0.25">
      <c r="A12" s="72"/>
      <c r="B12" s="24" t="s">
        <v>15</v>
      </c>
      <c r="C12" s="25">
        <f>'Resultados Encuesta'!B12</f>
        <v>3</v>
      </c>
      <c r="D12" s="25">
        <f>'Resultados Encuesta'!C12</f>
        <v>5</v>
      </c>
      <c r="E12" s="25">
        <f>'Resultados Encuesta'!D12</f>
        <v>5</v>
      </c>
      <c r="F12" s="25">
        <f>'Resultados Encuesta'!E12</f>
        <v>4</v>
      </c>
      <c r="G12" s="25">
        <f>'Resultados Encuesta'!F12</f>
        <v>5</v>
      </c>
      <c r="H12" s="25">
        <f>'Resultados Encuesta'!G12</f>
        <v>5</v>
      </c>
      <c r="I12" s="25">
        <f>'Resultados Encuesta'!H12</f>
        <v>4</v>
      </c>
      <c r="J12" s="25">
        <f>'Resultados Encuesta'!I12</f>
        <v>5</v>
      </c>
      <c r="K12" s="25">
        <f>'Resultados Encuesta'!J12</f>
        <v>5</v>
      </c>
      <c r="L12" s="25">
        <f>'Resultados Encuesta'!K12</f>
        <v>3</v>
      </c>
      <c r="M12" s="40">
        <v>1</v>
      </c>
      <c r="N12" s="64">
        <f t="shared" si="5"/>
        <v>1</v>
      </c>
      <c r="O12" s="54"/>
      <c r="P12" s="55">
        <f t="shared" si="2"/>
        <v>44</v>
      </c>
      <c r="Q12" s="55">
        <f>AVERAGE(C12:L12)</f>
        <v>4.4000000000000004</v>
      </c>
      <c r="R12" s="56">
        <v>1</v>
      </c>
      <c r="S12" s="56">
        <f>P12</f>
        <v>44</v>
      </c>
      <c r="T12" s="56">
        <f>Q12</f>
        <v>4.4000000000000004</v>
      </c>
      <c r="W12"/>
      <c r="X12"/>
      <c r="Y12"/>
    </row>
    <row r="13" spans="1:25" x14ac:dyDescent="0.2">
      <c r="A13" s="72"/>
      <c r="B13" s="24" t="s">
        <v>30</v>
      </c>
      <c r="C13" s="25">
        <f>'Resultados Encuesta'!B13</f>
        <v>5</v>
      </c>
      <c r="D13" s="25">
        <f>'Resultados Encuesta'!C13</f>
        <v>5</v>
      </c>
      <c r="E13" s="25">
        <f>'Resultados Encuesta'!D13</f>
        <v>5</v>
      </c>
      <c r="F13" s="25">
        <f>'Resultados Encuesta'!E13</f>
        <v>5</v>
      </c>
      <c r="G13" s="25">
        <f>'Resultados Encuesta'!F13</f>
        <v>4</v>
      </c>
      <c r="H13" s="25">
        <f>'Resultados Encuesta'!G13</f>
        <v>4</v>
      </c>
      <c r="I13" s="25">
        <f>'Resultados Encuesta'!H13</f>
        <v>4</v>
      </c>
      <c r="J13" s="25">
        <f>'Resultados Encuesta'!I13</f>
        <v>5</v>
      </c>
      <c r="K13" s="25">
        <f>'Resultados Encuesta'!J13</f>
        <v>5</v>
      </c>
      <c r="L13" s="25">
        <f>'Resultados Encuesta'!K13</f>
        <v>5</v>
      </c>
      <c r="M13" s="40">
        <f>SUM(C13:L13)/SUM(C13:L14)</f>
        <v>0.5280898876404494</v>
      </c>
      <c r="N13" s="60">
        <f>1/(1+(M13/M14)+(0.303835900048136/0.34))</f>
        <v>0.33193008570850735</v>
      </c>
      <c r="O13" s="54"/>
      <c r="P13" s="55">
        <f t="shared" si="2"/>
        <v>47</v>
      </c>
      <c r="Q13" s="55">
        <f t="shared" si="4"/>
        <v>4.7</v>
      </c>
      <c r="R13" s="68">
        <f>Q13/SUM(Q13:Q15)</f>
        <v>0.33193454716303117</v>
      </c>
      <c r="S13" s="56">
        <f>AVERAGE(P13:P15)</f>
        <v>47.198059980698275</v>
      </c>
      <c r="T13" s="68">
        <f>AVERAGE(Q13:Q15)</f>
        <v>4.7198059980698277</v>
      </c>
      <c r="V13" s="70"/>
    </row>
    <row r="14" spans="1:25" x14ac:dyDescent="0.2">
      <c r="A14" s="72"/>
      <c r="B14" s="47" t="s">
        <v>20</v>
      </c>
      <c r="C14" s="48">
        <f>'Resultados Encuesta'!B14</f>
        <v>4</v>
      </c>
      <c r="D14" s="48">
        <f>'Resultados Encuesta'!C14</f>
        <v>5</v>
      </c>
      <c r="E14" s="48">
        <f>'Resultados Encuesta'!D14</f>
        <v>5</v>
      </c>
      <c r="F14" s="48">
        <f>'Resultados Encuesta'!E14</f>
        <v>5</v>
      </c>
      <c r="G14" s="48">
        <f>'Resultados Encuesta'!F14</f>
        <v>4</v>
      </c>
      <c r="H14" s="48">
        <f>'Resultados Encuesta'!G14</f>
        <v>5</v>
      </c>
      <c r="I14" s="48">
        <f>'Resultados Encuesta'!H14</f>
        <v>4</v>
      </c>
      <c r="J14" s="48">
        <f>'Resultados Encuesta'!I14</f>
        <v>4</v>
      </c>
      <c r="K14" s="48">
        <f>'Resultados Encuesta'!J14</f>
        <v>3</v>
      </c>
      <c r="L14" s="48">
        <f>'Resultados Encuesta'!K14</f>
        <v>3</v>
      </c>
      <c r="M14" s="49">
        <f>SUM(C14:L14)/SUM(C13:L14)</f>
        <v>0.47191011235955055</v>
      </c>
      <c r="N14" s="59">
        <f>N13/(M13/M14)</f>
        <v>0.29661837446292144</v>
      </c>
      <c r="O14" s="50"/>
      <c r="P14" s="51">
        <f t="shared" si="2"/>
        <v>42</v>
      </c>
      <c r="Q14" s="51">
        <f t="shared" si="4"/>
        <v>4.2</v>
      </c>
      <c r="R14" s="69">
        <f>Q14/SUM(Q13:Q15)</f>
        <v>0.2966223612946236</v>
      </c>
      <c r="S14" s="52"/>
      <c r="T14" s="52"/>
      <c r="V14" s="70"/>
    </row>
    <row r="15" spans="1:25" x14ac:dyDescent="0.2">
      <c r="A15" s="72"/>
      <c r="B15" s="53" t="s">
        <v>84</v>
      </c>
      <c r="C15" s="23"/>
      <c r="D15" s="23"/>
      <c r="E15" s="23"/>
      <c r="F15" s="23"/>
      <c r="G15" s="23"/>
      <c r="H15" s="23"/>
      <c r="I15" s="23"/>
      <c r="J15" s="23"/>
      <c r="K15" s="23"/>
      <c r="L15" s="23"/>
      <c r="M15" s="39"/>
      <c r="N15" s="61">
        <f>N13/(0.303835900048136/0.34)</f>
        <v>0.37143809906272751</v>
      </c>
      <c r="O15" s="15"/>
      <c r="P15" s="66">
        <f>P14*N15/N14</f>
        <v>52.594179942094826</v>
      </c>
      <c r="Q15" s="66">
        <f>P15/10</f>
        <v>5.2594179942094827</v>
      </c>
      <c r="R15" s="67">
        <f>Q15/SUM(Q13:Q15)</f>
        <v>0.37144309154234517</v>
      </c>
      <c r="S15" s="34"/>
      <c r="T15" s="34"/>
    </row>
    <row r="16" spans="1:25" x14ac:dyDescent="0.2">
      <c r="A16" s="72"/>
      <c r="B16" s="20" t="s">
        <v>24</v>
      </c>
      <c r="C16" s="21">
        <f>'Resultados Encuesta'!B15</f>
        <v>4</v>
      </c>
      <c r="D16" s="21">
        <f>'Resultados Encuesta'!C15</f>
        <v>4</v>
      </c>
      <c r="E16" s="21">
        <f>'Resultados Encuesta'!D15</f>
        <v>3</v>
      </c>
      <c r="F16" s="21">
        <f>'Resultados Encuesta'!E15</f>
        <v>3</v>
      </c>
      <c r="G16" s="21">
        <f>'Resultados Encuesta'!F15</f>
        <v>5</v>
      </c>
      <c r="H16" s="21">
        <f>'Resultados Encuesta'!G15</f>
        <v>4</v>
      </c>
      <c r="I16" s="21">
        <f>'Resultados Encuesta'!H15</f>
        <v>3</v>
      </c>
      <c r="J16" s="21">
        <f>'Resultados Encuesta'!I15</f>
        <v>5</v>
      </c>
      <c r="K16" s="21">
        <f>'Resultados Encuesta'!J15</f>
        <v>3</v>
      </c>
      <c r="L16" s="21">
        <f>'Resultados Encuesta'!K15</f>
        <v>1</v>
      </c>
      <c r="M16" s="38">
        <f>SUM(C16:L16)/SUM(C16:L17)</f>
        <v>0.43209876543209874</v>
      </c>
      <c r="N16" s="65">
        <f t="shared" ref="N16:N17" si="6">M16</f>
        <v>0.43209876543209874</v>
      </c>
      <c r="P16" s="31">
        <f t="shared" si="2"/>
        <v>35</v>
      </c>
      <c r="Q16" s="31">
        <f t="shared" si="4"/>
        <v>3.5</v>
      </c>
      <c r="R16" s="32">
        <f>Q16/SUM(Q16:Q17)</f>
        <v>0.4320987654320988</v>
      </c>
      <c r="S16" s="32">
        <f>AVERAGE(P16:P17)</f>
        <v>40.5</v>
      </c>
      <c r="T16" s="32">
        <f>AVERAGE(Q16:Q17)</f>
        <v>4.05</v>
      </c>
    </row>
    <row r="17" spans="1:21" x14ac:dyDescent="0.2">
      <c r="A17" s="73"/>
      <c r="B17" s="22" t="s">
        <v>86</v>
      </c>
      <c r="C17" s="21">
        <f>'Resultados Encuesta'!B16</f>
        <v>5</v>
      </c>
      <c r="D17" s="21">
        <f>'Resultados Encuesta'!C16</f>
        <v>4</v>
      </c>
      <c r="E17" s="21">
        <f>'Resultados Encuesta'!D16</f>
        <v>5</v>
      </c>
      <c r="F17" s="21">
        <f>'Resultados Encuesta'!E16</f>
        <v>5</v>
      </c>
      <c r="G17" s="21">
        <f>'Resultados Encuesta'!F16</f>
        <v>5</v>
      </c>
      <c r="H17" s="21">
        <f>'Resultados Encuesta'!G16</f>
        <v>3</v>
      </c>
      <c r="I17" s="21">
        <f>'Resultados Encuesta'!H16</f>
        <v>4</v>
      </c>
      <c r="J17" s="21">
        <f>'Resultados Encuesta'!I16</f>
        <v>5</v>
      </c>
      <c r="K17" s="21">
        <f>'Resultados Encuesta'!J16</f>
        <v>5</v>
      </c>
      <c r="L17" s="21">
        <f>'Resultados Encuesta'!K16</f>
        <v>5</v>
      </c>
      <c r="M17" s="39">
        <f>SUM(C17:L17)/SUM(C16:L17)</f>
        <v>0.5679012345679012</v>
      </c>
      <c r="N17" s="63">
        <f t="shared" si="6"/>
        <v>0.5679012345679012</v>
      </c>
      <c r="O17" s="15"/>
      <c r="P17" s="33">
        <f t="shared" si="2"/>
        <v>46</v>
      </c>
      <c r="Q17" s="33">
        <f t="shared" si="4"/>
        <v>4.5999999999999996</v>
      </c>
      <c r="R17" s="34">
        <f>Q17/SUM(Q16:Q17)</f>
        <v>0.5679012345679012</v>
      </c>
      <c r="S17" s="37"/>
      <c r="T17" s="37"/>
    </row>
    <row r="18" spans="1:21" ht="336.75" customHeight="1" x14ac:dyDescent="0.2">
      <c r="A18" s="16"/>
      <c r="B18" s="26" t="s">
        <v>32</v>
      </c>
      <c r="C18" s="28">
        <f>'Resultados Encuesta'!B17</f>
        <v>0</v>
      </c>
      <c r="D18" s="28" t="str">
        <f>'Resultados Encuesta'!C17</f>
        <v>Gracias</v>
      </c>
      <c r="E18" s="28" t="str">
        <f>'Resultados Encuesta'!D17</f>
        <v>Considero que debería haber un dominio exclusivo para los temas de salud y no en el mismo que los ambientales, ya que una dimensión de salud pública puede incluir tanto los efectos del ambiente como los de lesiones y muertes por siniestralidad vial. Saludos.</v>
      </c>
      <c r="F18" s="28" t="str">
        <f>'Resultados Encuesta'!E17</f>
        <v>En el dominio del tráfico y circulación urbana (modos motorizados) se podría incluir un tema relacionado con el nivel de servicio del transporte público en el que se contemplen indicadores de velocidad de operación, costo, y frecuencia (tiempos de viaje y tiempos de espera). Esto resulta importante para la construcción de un índice de movilidad sostenible, ya que pueden existir corredores con alta fluidez y circulación tráfico mixto, y con buena diversidad modal en transporte público, pero con un mal nivel de servicio para los usuarios; del mismo modo, es posible encontrar corredores con altos niveles de servicio para los usuarios del transporte público en los que no hay alta diversidad (un solo modo de transporte público), ni buena fluidez y circulación tráfico mixto. Otra alternativa es generar dominios separados para el transporte público y para los modos de transporte privado.</v>
      </c>
      <c r="G18" s="28" t="str">
        <f>'Resultados Encuesta'!F17</f>
        <v>Se debe incorporar el aspecto de seguridad pública, de tal manera que la promoción de la implantación progresiva de una movilidad sostenible en nuestra sociedad, venga acompañada de programas y acciones por parte de la autoridad competente, logrando soluciones integrales con sistemas cómodos, eficientes y SEGUROS para el ciudadano.</v>
      </c>
      <c r="H18" s="28">
        <f>'Resultados Encuesta'!G17</f>
        <v>0</v>
      </c>
      <c r="I18" s="28">
        <f>'Resultados Encuesta'!H17</f>
        <v>0</v>
      </c>
      <c r="J18" s="28">
        <f>'Resultados Encuesta'!I17</f>
        <v>0</v>
      </c>
      <c r="K18" s="28" t="str">
        <f>'Resultados Encuesta'!J17</f>
        <v>FALTA UN DOMINIO DIRIGIDO AL USUARIO :  CULTURA DEL TRANSITO Y COMPORTAMIENTOS Y CONDUCTAS DE CADA UNO DE LOS ACTORES  DE LA MOVILIDAD</v>
      </c>
      <c r="L18" s="28" t="str">
        <f>'Resultados Encuesta'!K17</f>
        <v>Es una buena oportunidad para apartar la evaluación de la movilidad de los aspectos operativos; frecuencias, niveles de servicio, capacidad, tiempos de viaje, etc, y resaltar la poca importancia que se le ha dado a la evaluación y medición del bienestar de los usuarios, la calidad de  vida,  la accesibilidad, la inclusión y demás aspectos sociales. La OECD desde el 2013 evalúa proyectos de transporte basados en indicadores de bienestar humano. No necesariamente un proyecto de transporte exitoso es un sistema digno para sus usuarios, especialmente cuando se miran casos de estudio de transporte masivo como los sistemas BRT de alta capacidad.</v>
      </c>
      <c r="M18" s="29"/>
      <c r="N18" s="58"/>
      <c r="T18" s="7"/>
    </row>
    <row r="21" spans="1:21" s="8" customFormat="1" ht="15" x14ac:dyDescent="0.25">
      <c r="A21" s="9"/>
      <c r="B21" s="14"/>
      <c r="C21" s="11" t="s">
        <v>50</v>
      </c>
      <c r="P21" s="7"/>
      <c r="Q21" s="7"/>
      <c r="R21" s="7"/>
      <c r="S21" s="7"/>
      <c r="T21" s="6"/>
      <c r="U21" s="6"/>
    </row>
    <row r="22" spans="1:21" s="8" customFormat="1" x14ac:dyDescent="0.2">
      <c r="A22" s="9"/>
      <c r="B22" s="13"/>
      <c r="C22" s="10" t="s">
        <v>51</v>
      </c>
      <c r="P22" s="7"/>
      <c r="Q22" s="7"/>
      <c r="R22" s="7"/>
      <c r="S22" s="7"/>
      <c r="T22" s="6"/>
      <c r="U22" s="6"/>
    </row>
    <row r="23" spans="1:21" s="8" customFormat="1" x14ac:dyDescent="0.2">
      <c r="A23" s="9"/>
      <c r="B23" s="13"/>
      <c r="C23" s="10" t="s">
        <v>52</v>
      </c>
      <c r="P23" s="7"/>
      <c r="Q23" s="7"/>
      <c r="R23" s="7"/>
      <c r="S23" s="7"/>
      <c r="T23" s="6"/>
      <c r="U23" s="6"/>
    </row>
    <row r="24" spans="1:21" s="8" customFormat="1" x14ac:dyDescent="0.2">
      <c r="A24" s="9"/>
      <c r="B24" s="13"/>
      <c r="C24" s="10" t="s">
        <v>53</v>
      </c>
      <c r="P24" s="7"/>
      <c r="Q24" s="7"/>
      <c r="R24" s="7"/>
      <c r="S24" s="7"/>
      <c r="T24" s="6"/>
      <c r="U24" s="6"/>
    </row>
    <row r="25" spans="1:21" s="8" customFormat="1" x14ac:dyDescent="0.2">
      <c r="A25" s="9"/>
      <c r="B25" s="13"/>
      <c r="C25" s="10" t="s">
        <v>54</v>
      </c>
      <c r="P25" s="7"/>
      <c r="Q25" s="7"/>
      <c r="R25" s="7"/>
      <c r="S25" s="7"/>
      <c r="T25" s="6"/>
      <c r="U25" s="6"/>
    </row>
  </sheetData>
  <mergeCells count="2">
    <mergeCell ref="A2:A6"/>
    <mergeCell ref="A7:A17"/>
  </mergeCell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14"/>
  <sheetViews>
    <sheetView showGridLines="0" zoomScale="85" zoomScaleNormal="85" workbookViewId="0">
      <selection activeCell="B25" sqref="B25"/>
    </sheetView>
  </sheetViews>
  <sheetFormatPr baseColWidth="10" defaultColWidth="9.140625" defaultRowHeight="15" x14ac:dyDescent="0.25"/>
  <cols>
    <col min="1" max="1" width="26.28515625" customWidth="1"/>
    <col min="2" max="2" width="65.85546875" customWidth="1"/>
    <col min="3" max="3" width="35.28515625" customWidth="1"/>
    <col min="4" max="4" width="60.140625" customWidth="1"/>
  </cols>
  <sheetData>
    <row r="1" spans="1:4" x14ac:dyDescent="0.25">
      <c r="A1" s="5" t="s">
        <v>0</v>
      </c>
      <c r="B1" s="5" t="s">
        <v>1</v>
      </c>
      <c r="C1" s="5" t="s">
        <v>2</v>
      </c>
      <c r="D1" s="5" t="s">
        <v>1</v>
      </c>
    </row>
    <row r="2" spans="1:4" x14ac:dyDescent="0.25">
      <c r="A2" s="81" t="s">
        <v>3</v>
      </c>
      <c r="B2" s="83" t="s">
        <v>4</v>
      </c>
      <c r="C2" s="79" t="s">
        <v>5</v>
      </c>
      <c r="D2" s="79" t="s">
        <v>6</v>
      </c>
    </row>
    <row r="3" spans="1:4" x14ac:dyDescent="0.25">
      <c r="A3" s="88"/>
      <c r="B3" s="89"/>
      <c r="C3" s="80"/>
      <c r="D3" s="80"/>
    </row>
    <row r="4" spans="1:4" x14ac:dyDescent="0.25">
      <c r="A4" s="82"/>
      <c r="B4" s="84"/>
      <c r="C4" s="2" t="s">
        <v>7</v>
      </c>
      <c r="D4" s="1" t="s">
        <v>8</v>
      </c>
    </row>
    <row r="5" spans="1:4" ht="42.75" x14ac:dyDescent="0.25">
      <c r="A5" s="81" t="s">
        <v>9</v>
      </c>
      <c r="B5" s="83" t="s">
        <v>28</v>
      </c>
      <c r="C5" s="3" t="s">
        <v>10</v>
      </c>
      <c r="D5" s="3" t="s">
        <v>11</v>
      </c>
    </row>
    <row r="6" spans="1:4" ht="42.75" x14ac:dyDescent="0.25">
      <c r="A6" s="82"/>
      <c r="B6" s="90"/>
      <c r="C6" s="2" t="s">
        <v>12</v>
      </c>
      <c r="D6" s="1" t="s">
        <v>13</v>
      </c>
    </row>
    <row r="7" spans="1:4" x14ac:dyDescent="0.25">
      <c r="A7" s="81" t="s">
        <v>14</v>
      </c>
      <c r="B7" s="83" t="s">
        <v>29</v>
      </c>
      <c r="C7" s="79" t="s">
        <v>15</v>
      </c>
      <c r="D7" s="79" t="s">
        <v>16</v>
      </c>
    </row>
    <row r="8" spans="1:4" x14ac:dyDescent="0.25">
      <c r="A8" s="82"/>
      <c r="B8" s="84"/>
      <c r="C8" s="80"/>
      <c r="D8" s="80"/>
    </row>
    <row r="9" spans="1:4" x14ac:dyDescent="0.25">
      <c r="A9" s="85" t="s">
        <v>17</v>
      </c>
      <c r="B9" s="83" t="s">
        <v>18</v>
      </c>
      <c r="C9" s="3" t="s">
        <v>30</v>
      </c>
      <c r="D9" s="4" t="s">
        <v>19</v>
      </c>
    </row>
    <row r="10" spans="1:4" x14ac:dyDescent="0.25">
      <c r="A10" s="74"/>
      <c r="B10" s="77"/>
      <c r="C10" s="86" t="s">
        <v>20</v>
      </c>
      <c r="D10" s="86" t="s">
        <v>21</v>
      </c>
    </row>
    <row r="11" spans="1:4" x14ac:dyDescent="0.25">
      <c r="A11" s="75"/>
      <c r="B11" s="78"/>
      <c r="C11" s="87"/>
      <c r="D11" s="87"/>
    </row>
    <row r="12" spans="1:4" x14ac:dyDescent="0.25">
      <c r="A12" s="74" t="s">
        <v>22</v>
      </c>
      <c r="B12" s="76" t="s">
        <v>23</v>
      </c>
      <c r="C12" s="79" t="s">
        <v>24</v>
      </c>
      <c r="D12" s="79" t="s">
        <v>25</v>
      </c>
    </row>
    <row r="13" spans="1:4" x14ac:dyDescent="0.25">
      <c r="A13" s="74"/>
      <c r="B13" s="77"/>
      <c r="C13" s="80"/>
      <c r="D13" s="80"/>
    </row>
    <row r="14" spans="1:4" ht="28.5" x14ac:dyDescent="0.25">
      <c r="A14" s="75"/>
      <c r="B14" s="78"/>
      <c r="C14" s="1" t="s">
        <v>26</v>
      </c>
      <c r="D14" s="1" t="s">
        <v>27</v>
      </c>
    </row>
  </sheetData>
  <mergeCells count="18">
    <mergeCell ref="A2:A4"/>
    <mergeCell ref="B2:B4"/>
    <mergeCell ref="C2:C3"/>
    <mergeCell ref="D2:D3"/>
    <mergeCell ref="A5:A6"/>
    <mergeCell ref="B5:B6"/>
    <mergeCell ref="A12:A14"/>
    <mergeCell ref="B12:B14"/>
    <mergeCell ref="C12:C13"/>
    <mergeCell ref="D12:D13"/>
    <mergeCell ref="A7:A8"/>
    <mergeCell ref="B7:B8"/>
    <mergeCell ref="C7:C8"/>
    <mergeCell ref="D7:D8"/>
    <mergeCell ref="A9:A11"/>
    <mergeCell ref="B9:B11"/>
    <mergeCell ref="C10:C11"/>
    <mergeCell ref="D10:D1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Resultados Encuesta</vt:lpstr>
      <vt:lpstr>Cálculos Iniciales</vt:lpstr>
      <vt:lpstr>Calculos Posteriores</vt:lpstr>
      <vt:lpstr>CRITERIOS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2019-04-28T19:49:48Z</dcterms:modified>
</cp:coreProperties>
</file>